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1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FBE71B9F-C051-4D1D-9294-3144ACC2C077}" xr6:coauthVersionLast="36" xr6:coauthVersionMax="47" xr10:uidLastSave="{00000000-0000-0000-0000-000000000000}"/>
  <bookViews>
    <workbookView xWindow="-110" yWindow="-110" windowWidth="19420" windowHeight="10420" tabRatio="902" xr2:uid="{E3B3EAA8-40EA-4C45-A7D5-99C0FBAB4D16}"/>
  </bookViews>
  <sheets>
    <sheet name="Index" sheetId="31" r:id="rId1"/>
    <sheet name="BSAPerfom" sheetId="1" r:id="rId2"/>
    <sheet name="BSAFinancial" sheetId="2" r:id="rId3"/>
    <sheet name="BSAPersonnel" sheetId="3" r:id="rId4"/>
    <sheet name="HeritagePerfom" sheetId="4" r:id="rId5"/>
    <sheet name="HeritageFinancial" sheetId="5" r:id="rId6"/>
    <sheet name="HeritagePersonnel" sheetId="6" r:id="rId7"/>
    <sheet name="LibrariesPerfom" sheetId="7" r:id="rId8"/>
    <sheet name="LibrariesFinancial" sheetId="8" r:id="rId9"/>
    <sheet name="LibrariesPersonnel" sheetId="9" r:id="rId10"/>
    <sheet name="NACPerfom" sheetId="10" r:id="rId11"/>
    <sheet name="NACFinancial" sheetId="11" r:id="rId12"/>
    <sheet name="NACPersonnel" sheetId="12" r:id="rId13"/>
    <sheet name="NFVFPerfom" sheetId="13" r:id="rId14"/>
    <sheet name="NFVFFinancial" sheetId="14" r:id="rId15"/>
    <sheet name="NFVFPersonnel" sheetId="15" r:id="rId16"/>
    <sheet name="NHCPerfom" sheetId="16" r:id="rId17"/>
    <sheet name="NHCFinancial" sheetId="17" r:id="rId18"/>
    <sheet name="NHCPersonnel" sheetId="18" r:id="rId19"/>
    <sheet name="PANSALBPerfom" sheetId="19" r:id="rId20"/>
    <sheet name="PANSALBFinancial" sheetId="20" r:id="rId21"/>
    <sheet name="PANSALBPersonnel" sheetId="21" r:id="rId22"/>
    <sheet name="PerformingArts Perfom" sheetId="22" r:id="rId23"/>
    <sheet name="PerformingArts Financial" sheetId="23" r:id="rId24"/>
    <sheet name="PerformingArts Personnel" sheetId="24" r:id="rId25"/>
    <sheet name="SAHRAPerfom" sheetId="25" r:id="rId26"/>
    <sheet name="SAHRAFinancial" sheetId="26" r:id="rId27"/>
    <sheet name="SAHRAPersonnel" sheetId="27" r:id="rId28"/>
    <sheet name="SAIDSPerfom" sheetId="28" r:id="rId29"/>
    <sheet name="SAIDSFinancial" sheetId="29" r:id="rId30"/>
    <sheet name="SAIDS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<sst xmlns="http://schemas.openxmlformats.org/spreadsheetml/2006/main" count="1359" uniqueCount="246">
  <si>
    <t>Table 37.14 Boxing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</si>
  <si>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</si>
  <si>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</si>
  <si>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</si>
  <si>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</si>
  <si>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</si>
  <si>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</si>
  <si>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</si>
  <si>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</si>
  <si>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</si>
  <si>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</si>
  <si>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</si>
  <si>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</si>
  <si>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</si>
  <si>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</si>
  <si>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Boxing development</t>
  </si>
  <si>
    <t>Department: Sport, Arts and Culture</t>
  </si>
  <si>
    <t>Table 37.15 Boxing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</si>
  <si>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</si>
  <si>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</si>
  <si>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</si>
  <si>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</si>
  <si>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</si>
  <si>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</si>
  <si>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</si>
  <si>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</si>
  <si>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Boxing promotion</t>
  </si>
  <si>
    <t>Total</t>
  </si>
  <si>
    <t>Table 37.16 Boxing South Africa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</si>
  <si>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</si>
  <si>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</si>
  <si>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</si>
  <si>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</si>
  <si>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</si>
  <si>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</si>
  <si>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</si>
  <si>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</si>
  <si>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</si>
  <si>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</si>
  <si>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</si>
  <si>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</si>
  <si>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</si>
  <si>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</si>
  <si>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</si>
  <si>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Table 37.17 Boxing South Africa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</si>
  <si>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</si>
  <si>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</si>
  <si>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</si>
  <si>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</si>
  <si>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</si>
  <si>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</si>
  <si>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</si>
  <si>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</si>
  <si>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</si>
  <si>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Boxing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</si>
  <si>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</si>
  <si>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</si>
  <si>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</si>
  <si>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</si>
  <si>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</si>
  <si>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</si>
  <si>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</si>
  <si>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</si>
  <si>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</si>
  <si>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37.18 Heritage institutions performance indicators by programme/objective/activity and related priority</t>
  </si>
  <si>
    <t>Table 37.19 Heritage institutions expenditure trends and estimates by programme/objective/activity</t>
  </si>
  <si>
    <t>Business development</t>
  </si>
  <si>
    <t>Public engagement</t>
  </si>
  <si>
    <t>Lilliesleaf, Samora Machel and Matola museums</t>
  </si>
  <si>
    <t>Table 37.20 Heritage institutions statements of financial performance</t>
  </si>
  <si>
    <t>Other sales</t>
  </si>
  <si>
    <t>Interest, dividends and rent on land</t>
  </si>
  <si>
    <t>Table 37.21 Heritage institutions personnel numbers and cost by salary level</t>
  </si>
  <si>
    <t>Heritage institutions</t>
  </si>
  <si>
    <t>Table 37.22 Libraries performance indicators by programme/objective/activity and related priority</t>
  </si>
  <si>
    <t>Table 37.23 Libraries expenditure trends and estimates by programme/objective/activity</t>
  </si>
  <si>
    <t>Table 37.24 Libraries statements of financial performance</t>
  </si>
  <si>
    <t>Table 37.25 Libraries personnel numbers and cost by salary level</t>
  </si>
  <si>
    <t>Libraries</t>
  </si>
  <si>
    <t>Table 37.26 National Arts Council performance indicators by programme/objective/activity and related priority</t>
  </si>
  <si>
    <t>Table 37.27 National Arts Council expenditure trends and estimates by programme/objective/activity</t>
  </si>
  <si>
    <t>Table 37.28 National Arts Council statements of financial performance</t>
  </si>
  <si>
    <t>Table 37.29 National Arts Council personnel numbers and cost by salary level</t>
  </si>
  <si>
    <t>National Arts Council</t>
  </si>
  <si>
    <t>Table 37.30 National Film and Video Foundation performance indicators by programme/objective/activity and related priority</t>
  </si>
  <si>
    <t>Training, skills, research and policy development</t>
  </si>
  <si>
    <t>Number of film festival grants awarded per year</t>
  </si>
  <si>
    <t>Number of grants awarded for national festivals per year</t>
  </si>
  <si>
    <t>Table 37.31 National Film and Video Foundation expenditure trends and estimates by programme/objective/activity</t>
  </si>
  <si>
    <t>Content development</t>
  </si>
  <si>
    <t>Table 37.32 National Film and Video Foundation statements of financial performance</t>
  </si>
  <si>
    <t>Table 37.33 National Film and Video Foundation personnel numbers and cost by salary level</t>
  </si>
  <si>
    <t>National Film and Video Foundation</t>
  </si>
  <si>
    <t>Table 37.34 National Heritage Council performance indicators by programme/objective/activity and related priority</t>
  </si>
  <si>
    <t>Table 37.35 National Heritage Council expenditure trends and estimates by programme/objective/activity</t>
  </si>
  <si>
    <t>Table 37.36 National Heritage Council statements of financial performance</t>
  </si>
  <si>
    <t>Table 37.37 National Heritage Council personnel numbers and cost by salary level</t>
  </si>
  <si>
    <t>National Heritage Council</t>
  </si>
  <si>
    <t>17 – 22</t>
  </si>
  <si>
    <t>Table 37.38 Pan South African Language Board performance indicators by programme/objective/activity and related priority</t>
  </si>
  <si>
    <t>Table 37.39 Pan South African Language Board expenditure trends and estimates by programme/objective/activity</t>
  </si>
  <si>
    <t>Public engagement and stakeholder relations</t>
  </si>
  <si>
    <t>Table 37.40 Pan South African Language Board statements of financial performance</t>
  </si>
  <si>
    <t>Table 37.41 Pan South African Language Board personnel numbers and cost by salary level</t>
  </si>
  <si>
    <t>Pan South African Language Board</t>
  </si>
  <si>
    <t>Table 37.42 Performing arts institutions performance indicators by programme/objective/activity and related priority</t>
  </si>
  <si>
    <t>Table 37.43 Performing arts institutions expenditure trends and estimates by programme/objective/activity</t>
  </si>
  <si>
    <t>Table 37.44 Performing arts institutions statements of financial performance</t>
  </si>
  <si>
    <t>Table 37.45 Performing arts institutions personnel numbers and cost by salary level</t>
  </si>
  <si>
    <t>Performing arts institutions</t>
  </si>
  <si>
    <t>Table 37.46 South African Heritage Resources Agency performance indicators by programme/objective/activity and related priority</t>
  </si>
  <si>
    <t>Table 37.47 South African Heritage Resources Agency expenditure trends and estimates by programme/objective/activity</t>
  </si>
  <si>
    <t>Table 37.48 South African Heritage Resources Agency statements of financial performance</t>
  </si>
  <si>
    <t>Table 37.49 South African Heritage Resources Agency personnel numbers and cost by salary level</t>
  </si>
  <si>
    <t>South African Heritage Resources Agency</t>
  </si>
  <si>
    <t>Table 37.50 South African Institute for Drug-Free Sport performance indicators by programme/objective/activity and related priority</t>
  </si>
  <si>
    <t>Education</t>
  </si>
  <si>
    <t>Table 37.51 South African Institute for Drug-Free Sport expenditure trends and estimates by programme/objective/activity</t>
  </si>
  <si>
    <t>Doping control, investigations and results management</t>
  </si>
  <si>
    <t>International liaison</t>
  </si>
  <si>
    <t>Table 37.52 South African Institute for Drug-Free Sport statements of financial performance</t>
  </si>
  <si>
    <t>Table 37.53 South African Institute for Drug-Free Sport personnel numbers and cost by salary level</t>
  </si>
  <si>
    <t>South African Institute for Drug-Free Sport</t>
  </si>
  <si>
    <t>Entity name</t>
  </si>
  <si>
    <t>Table name</t>
  </si>
  <si>
    <t xml:space="preserve"> Boxing South Africa </t>
  </si>
  <si>
    <t xml:space="preserve"> Heritage institutions </t>
  </si>
  <si>
    <t xml:space="preserve"> Libraries </t>
  </si>
  <si>
    <t xml:space="preserve"> National Arts Council </t>
  </si>
  <si>
    <t xml:space="preserve"> National Film and Video Foundation </t>
  </si>
  <si>
    <t xml:space="preserve"> National Heritage Council </t>
  </si>
  <si>
    <t xml:space="preserve"> Pan South African Language Board </t>
  </si>
  <si>
    <t xml:space="preserve"> Performing arts institutions </t>
  </si>
  <si>
    <t xml:space="preserve"> South African Heritage Resources Agency </t>
  </si>
  <si>
    <t xml:space="preserve"> South African Institute for Drug-Free Sport </t>
  </si>
  <si>
    <t>MTDP outcome</t>
  </si>
  <si>
    <t>Number of licensees trained and developed per year</t>
  </si>
  <si>
    <t xml:space="preserve">Outcome 15: Social cohesion and nation building </t>
  </si>
  <si>
    <t>Number of tournament venues inspected per year</t>
  </si>
  <si>
    <t>Number of female boxers licensed per year</t>
  </si>
  <si>
    <t>Number of boxing practitioners licensed per year</t>
  </si>
  <si>
    <t>1 098</t>
  </si>
  <si>
    <t>1 000</t>
  </si>
  <si>
    <t>1. Rand million.</t>
  </si>
  <si>
    <t>Number of exhibitions held per year</t>
  </si>
  <si>
    <t>Outcome 15: Social cohesion and nation building</t>
  </si>
  <si>
    <t>Number of visitors at exhibitions per year</t>
  </si>
  <si>
    <t>2 212 711</t>
  </si>
  <si>
    <t>2 347 711</t>
  </si>
  <si>
    <t>2 446 121</t>
  </si>
  <si>
    <t>2 519 504</t>
  </si>
  <si>
    <t>2 535 413</t>
  </si>
  <si>
    <t>2 535 546</t>
  </si>
  <si>
    <t>Number of new publications or articles produced per year</t>
  </si>
  <si>
    <t>Number of heritage assets or artefacts acquired per year</t>
  </si>
  <si>
    <t>114 394</t>
  </si>
  <si>
    <t>114 655</t>
  </si>
  <si>
    <t>117 223</t>
  </si>
  <si>
    <t>117 229</t>
  </si>
  <si>
    <t>117 331</t>
  </si>
  <si>
    <t>117 342</t>
  </si>
  <si>
    <t>Number of educational interactions with schools per year</t>
  </si>
  <si>
    <t>62 974</t>
  </si>
  <si>
    <t>63 100</t>
  </si>
  <si>
    <t>63 185</t>
  </si>
  <si>
    <t>63 816</t>
  </si>
  <si>
    <t>64 012</t>
  </si>
  <si>
    <t>64 055</t>
  </si>
  <si>
    <t>64 235</t>
  </si>
  <si>
    <t>Number of documentary heritage items preserved and conserved per year</t>
  </si>
  <si>
    <t>12 000</t>
  </si>
  <si>
    <t>14 700</t>
  </si>
  <si>
    <t>16 640</t>
  </si>
  <si>
    <t>19 368</t>
  </si>
  <si>
    <t>20 900</t>
  </si>
  <si>
    <t>Number of heritage items digitised per year</t>
  </si>
  <si>
    <t>41 000</t>
  </si>
  <si>
    <t>45 000</t>
  </si>
  <si>
    <t>55 000</t>
  </si>
  <si>
    <t>67 000</t>
  </si>
  <si>
    <t>35 000</t>
  </si>
  <si>
    <t>52 000</t>
  </si>
  <si>
    <t>Number of book club support workshops conducted per year</t>
  </si>
  <si>
    <t>Number of books published per year through the community publishing grant</t>
  </si>
  <si>
    <t>Number of tactile books produced for the South African Library for the Blind per year</t>
  </si>
  <si>
    <t>Number of in-house Braille book titles produced for the South African Library for the Blind per year</t>
  </si>
  <si>
    <t>Percentage of funding allocated to marginalised provinces per year</t>
  </si>
  <si>
    <t>(R113.9m/</t>
  </si>
  <si>
    <t>R201.1m)</t>
  </si>
  <si>
    <t>(R122m/</t>
  </si>
  <si>
    <t>R210.9m)</t>
  </si>
  <si>
    <t>Percentage of funding allocated to marginalised groups across all provinces per year</t>
  </si>
  <si>
    <t>(R86.4m/</t>
  </si>
  <si>
    <t>(R90.5m/</t>
  </si>
  <si>
    <t xml:space="preserve">R210.9m)  </t>
  </si>
  <si>
    <t>Number of beneficiaries funded by the council dealing with indigenous art forms per year</t>
  </si>
  <si>
    <t>Number of block bursaries funded as per memorandums of understanding per year</t>
  </si>
  <si>
    <t>Number of approved art platforms programming and showcasing content per year</t>
  </si>
  <si>
    <t>Number of job opportunities created by beneficiaries per year</t>
  </si>
  <si>
    <t>3 038</t>
  </si>
  <si>
    <t>20 278</t>
  </si>
  <si>
    <t>13 063</t>
  </si>
  <si>
    <t>8 000</t>
  </si>
  <si>
    <t>8 450</t>
  </si>
  <si>
    <t>8 500</t>
  </si>
  <si>
    <t>8 550</t>
  </si>
  <si>
    <r>
      <t xml:space="preserve">Outcome 15: Social </t>
    </r>
    <r>
      <rPr>
        <sz val="7"/>
        <color rgb="FF000000"/>
        <rFont val="Calibri"/>
        <family val="2"/>
        <scheme val="minor"/>
      </rPr>
      <t>cohesion</t>
    </r>
    <r>
      <rPr>
        <sz val="7"/>
        <color theme="1"/>
        <rFont val="Calibri"/>
        <family val="2"/>
        <scheme val="minor"/>
      </rPr>
      <t xml:space="preserve"> and nation building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</si>
  <si>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</si>
  <si>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 xml:space="preserve"> Rand million.</t>
  </si>
  <si>
    <t>Number of projects on South African content funded that are in development per year</t>
  </si>
  <si>
    <t>Number of funded projects on South African content funded that are in production per year</t>
  </si>
  <si>
    <t>Interns identified and placed in relevant industry institutions</t>
  </si>
  <si>
    <t>Number of marketing distribution grants awarded per year</t>
  </si>
  <si>
    <t>Number of bursaries awarded per year in line with specific criteria</t>
  </si>
  <si>
    <t>Number of community heritage projects supported and funded per year</t>
  </si>
  <si>
    <t>Number of repatriations supported per year</t>
  </si>
  <si>
    <t>Number of commemorative events linked to the resistance and liberation heritage route and African liberation supported per year</t>
  </si>
  <si>
    <t>Number of initiatives</t>
  </si>
  <si>
    <t>supported per year associated with living heritage</t>
  </si>
  <si>
    <t>1. No historical data available.</t>
  </si>
  <si>
    <t>Number of printed and recorded lexicographical materials per year</t>
  </si>
  <si>
    <t>Percentage of linguistic human rights violations resolved per year</t>
  </si>
  <si>
    <t>(12/13)</t>
  </si>
  <si>
    <t>(11/14)</t>
  </si>
  <si>
    <t>Number of community language schools (Khoi and San languages) supported through the provision of language-related materials per year</t>
  </si>
  <si>
    <t>Percentage of terminology lists authenticated per year</t>
  </si>
  <si>
    <t>(22/23)</t>
  </si>
  <si>
    <t>Number of productions staged per year</t>
  </si>
  <si>
    <t>Number of festivals staged per year</t>
  </si>
  <si>
    <t>Number of skills training and development programmes conducted per year</t>
  </si>
  <si>
    <t>Number of heritage resources assessed for grading per year</t>
  </si>
  <si>
    <t>Number of heritage resources declared per year</t>
  </si>
  <si>
    <t xml:space="preserve">Number of heritage resources inspected per year </t>
  </si>
  <si>
    <t>Number of monuments and memorial sites rehabilitated and erected per year</t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</si>
  <si>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</si>
  <si>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r>
      <t>Number and cost</t>
    </r>
    <r>
      <rPr>
        <b/>
        <vertAlign val="superscript"/>
        <sz val="7"/>
        <rFont val="Calibri"/>
        <family val="2"/>
        <scheme val="minor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</si>
  <si>
    <t xml:space="preserve">Number of urine drug tests conducted on South African athletes per year </t>
  </si>
  <si>
    <t>1 326</t>
  </si>
  <si>
    <t>2 187</t>
  </si>
  <si>
    <t>1 594</t>
  </si>
  <si>
    <t>2 000</t>
  </si>
  <si>
    <t xml:space="preserve">Number of blood tests in the athlete biological passport project completed per year </t>
  </si>
  <si>
    <t xml:space="preserve">Number of erythropoietin tests conducted per year </t>
  </si>
  <si>
    <t xml:space="preserve">Number of elite athletes in the registered testing pool per year </t>
  </si>
  <si>
    <t>Number of projected anti-doping education events directed at under-19 athletes, including schools, per year</t>
  </si>
  <si>
    <r>
      <t>1. No historical data available</t>
    </r>
    <r>
      <rPr>
        <sz val="7"/>
        <color rgb="FF00000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</si>
</sst>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6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0" fontId="5" fillId="2" borderId="11" xfId="4" quotePrefix="1" applyFont="1" applyFill="1" applyBorder="1" applyAlignment="1">
      <alignment horizontal="right" vertical="top" wrapText="1"/>
    </xf>
    <xf numFmtId="0" fontId="5" fillId="2" borderId="12" xfId="4" quotePrefix="1" applyFont="1" applyFill="1" applyBorder="1" applyAlignment="1">
      <alignment horizontal="right" vertical="top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5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6" fillId="0" borderId="0" xfId="11" applyNumberFormat="1" applyFont="1" applyAlignment="1">
      <alignment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5" fillId="0" borderId="1" xfId="11" applyFont="1" applyBorder="1" applyAlignment="1">
      <alignment horizontal="left" vertical="top"/>
    </xf>
    <xf numFmtId="0" fontId="17" fillId="0" borderId="0" xfId="12"/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justify" vertical="center"/>
    </xf>
    <xf numFmtId="0" fontId="0" fillId="0" borderId="14" xfId="0" applyBorder="1"/>
    <xf numFmtId="0" fontId="21" fillId="0" borderId="0" xfId="0" applyFont="1" applyAlignment="1">
      <alignment horizontal="justify" vertical="center"/>
    </xf>
    <xf numFmtId="0" fontId="21" fillId="0" borderId="14" xfId="0" applyFont="1" applyBorder="1" applyAlignment="1">
      <alignment horizontal="justify" vertical="center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26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19" fillId="0" borderId="11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4" fillId="0" borderId="0" xfId="2" applyFont="1" applyBorder="1" applyAlignment="1">
      <alignment horizontal="left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0" fillId="0" borderId="14" xfId="0" applyFont="1" applyBorder="1"/>
    <xf numFmtId="0" fontId="18" fillId="0" borderId="14" xfId="0" applyFont="1" applyBorder="1" applyAlignment="1">
      <alignment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</cellXfs>
  <cellStyles count="13">
    <cellStyle name="Hyperlink" xfId="12" builtinId="8"/>
    <cellStyle name="Normal" xfId="0" builtinId="0"/>
    <cellStyle name="Normal 10" xfId="11" xr:uid="{C6F00549-3793-4AD0-9059-F5835B85676D}"/>
    <cellStyle name="Normal 15" xfId="4" xr:uid="{01686C37-F72D-4745-8393-39A51F41931A}"/>
    <cellStyle name="Normal 2 2 2" xfId="8" xr:uid="{E0A7FC6E-F5C7-487B-AB42-19B000160E19}"/>
    <cellStyle name="Normal_Book1 2" xfId="5" xr:uid="{33951E75-F533-43F0-BAB6-787E54134DA0}"/>
    <cellStyle name="Normal_DBSA_PE30.2009N 2 2" xfId="6" xr:uid="{6257A471-D8EA-44B6-A3C3-186411906EF9}"/>
    <cellStyle name="Normal_DBSA_PE30.2009N 3 2" xfId="2" xr:uid="{BFD047E0-0D04-4943-9881-73175F259DE6}"/>
    <cellStyle name="Normal_Link to db 2 2" xfId="7" xr:uid="{D24D2077-0C00-4869-8326-D100626B9CFE}"/>
    <cellStyle name="Normal_Link to db 3 2" xfId="3" xr:uid="{B0EBB45B-A858-48F6-A1E0-B5D5B9806289}"/>
    <cellStyle name="Normal_Revenue Tables 2 2 2" xfId="9" xr:uid="{3F436E4D-D34B-41D3-BCB5-E54F9305E4A9}"/>
    <cellStyle name="Percent" xfId="1" builtinId="5"/>
    <cellStyle name="Percent 2 2 3" xfId="10" xr:uid="{2A2C33E4-6CD6-4018-B4A1-6ACF20F4A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C0CF-6E56-457F-9947-406156E43037}">
  <sheetPr codeName="Sheet2"/>
  <dimension ref="A1:B41"/>
  <sheetViews>
    <sheetView showGridLines="0" tabSelected="1" workbookViewId="0">
      <selection activeCell="A42" sqref="A4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0" t="s">
        <v>123</v>
      </c>
      <c r="B1" s="10" t="s">
        <v>124</v>
      </c>
    </row>
    <row r="2" spans="1:2" x14ac:dyDescent="0.35">
      <c r="A2" t="s">
        <v>125</v>
      </c>
      <c r="B2" s="168" t="s">
        <v>0</v>
      </c>
    </row>
    <row r="3" spans="1:2" x14ac:dyDescent="0.35">
      <c r="B3" s="168" t="s">
        <v>17</v>
      </c>
    </row>
    <row r="4" spans="1:2" x14ac:dyDescent="0.35">
      <c r="B4" s="168" t="s">
        <v>28</v>
      </c>
    </row>
    <row r="5" spans="1:2" x14ac:dyDescent="0.35">
      <c r="B5" s="168" t="s">
        <v>44</v>
      </c>
    </row>
    <row r="6" spans="1:2" x14ac:dyDescent="0.35">
      <c r="A6" t="s">
        <v>126</v>
      </c>
      <c r="B6" s="168" t="s">
        <v>64</v>
      </c>
    </row>
    <row r="7" spans="1:2" x14ac:dyDescent="0.35">
      <c r="B7" s="168" t="s">
        <v>65</v>
      </c>
    </row>
    <row r="8" spans="1:2" x14ac:dyDescent="0.35">
      <c r="B8" s="168" t="s">
        <v>69</v>
      </c>
    </row>
    <row r="9" spans="1:2" x14ac:dyDescent="0.35">
      <c r="B9" s="168" t="s">
        <v>72</v>
      </c>
    </row>
    <row r="10" spans="1:2" x14ac:dyDescent="0.35">
      <c r="A10" t="s">
        <v>127</v>
      </c>
      <c r="B10" s="168" t="s">
        <v>74</v>
      </c>
    </row>
    <row r="11" spans="1:2" x14ac:dyDescent="0.35">
      <c r="B11" s="168" t="s">
        <v>75</v>
      </c>
    </row>
    <row r="12" spans="1:2" x14ac:dyDescent="0.35">
      <c r="B12" s="168" t="s">
        <v>76</v>
      </c>
    </row>
    <row r="13" spans="1:2" x14ac:dyDescent="0.35">
      <c r="B13" s="168" t="s">
        <v>77</v>
      </c>
    </row>
    <row r="14" spans="1:2" x14ac:dyDescent="0.35">
      <c r="A14" t="s">
        <v>128</v>
      </c>
      <c r="B14" s="168" t="s">
        <v>79</v>
      </c>
    </row>
    <row r="15" spans="1:2" x14ac:dyDescent="0.35">
      <c r="B15" s="168" t="s">
        <v>80</v>
      </c>
    </row>
    <row r="16" spans="1:2" x14ac:dyDescent="0.35">
      <c r="B16" s="168" t="s">
        <v>81</v>
      </c>
    </row>
    <row r="17" spans="1:2" x14ac:dyDescent="0.35">
      <c r="B17" s="168" t="s">
        <v>82</v>
      </c>
    </row>
    <row r="18" spans="1:2" x14ac:dyDescent="0.35">
      <c r="A18" t="s">
        <v>129</v>
      </c>
      <c r="B18" s="168" t="s">
        <v>84</v>
      </c>
    </row>
    <row r="19" spans="1:2" x14ac:dyDescent="0.35">
      <c r="B19" s="168" t="s">
        <v>88</v>
      </c>
    </row>
    <row r="20" spans="1:2" x14ac:dyDescent="0.35">
      <c r="B20" s="168" t="s">
        <v>90</v>
      </c>
    </row>
    <row r="21" spans="1:2" x14ac:dyDescent="0.35">
      <c r="B21" s="168" t="s">
        <v>91</v>
      </c>
    </row>
    <row r="22" spans="1:2" x14ac:dyDescent="0.35">
      <c r="A22" t="s">
        <v>130</v>
      </c>
      <c r="B22" s="168" t="s">
        <v>93</v>
      </c>
    </row>
    <row r="23" spans="1:2" x14ac:dyDescent="0.35">
      <c r="B23" s="168" t="s">
        <v>94</v>
      </c>
    </row>
    <row r="24" spans="1:2" x14ac:dyDescent="0.35">
      <c r="B24" s="168" t="s">
        <v>95</v>
      </c>
    </row>
    <row r="25" spans="1:2" x14ac:dyDescent="0.35">
      <c r="B25" s="168" t="s">
        <v>96</v>
      </c>
    </row>
    <row r="26" spans="1:2" x14ac:dyDescent="0.35">
      <c r="A26" t="s">
        <v>131</v>
      </c>
      <c r="B26" s="168" t="s">
        <v>99</v>
      </c>
    </row>
    <row r="27" spans="1:2" x14ac:dyDescent="0.35">
      <c r="B27" s="168" t="s">
        <v>100</v>
      </c>
    </row>
    <row r="28" spans="1:2" x14ac:dyDescent="0.35">
      <c r="B28" s="168" t="s">
        <v>102</v>
      </c>
    </row>
    <row r="29" spans="1:2" x14ac:dyDescent="0.35">
      <c r="B29" s="168" t="s">
        <v>103</v>
      </c>
    </row>
    <row r="30" spans="1:2" x14ac:dyDescent="0.35">
      <c r="A30" t="s">
        <v>132</v>
      </c>
      <c r="B30" s="168" t="s">
        <v>105</v>
      </c>
    </row>
    <row r="31" spans="1:2" x14ac:dyDescent="0.35">
      <c r="B31" s="168" t="s">
        <v>106</v>
      </c>
    </row>
    <row r="32" spans="1:2" x14ac:dyDescent="0.35">
      <c r="B32" s="168" t="s">
        <v>107</v>
      </c>
    </row>
    <row r="33" spans="1:2" x14ac:dyDescent="0.35">
      <c r="B33" s="168" t="s">
        <v>108</v>
      </c>
    </row>
    <row r="34" spans="1:2" x14ac:dyDescent="0.35">
      <c r="A34" t="s">
        <v>133</v>
      </c>
      <c r="B34" s="168" t="s">
        <v>110</v>
      </c>
    </row>
    <row r="35" spans="1:2" x14ac:dyDescent="0.35">
      <c r="B35" s="168" t="s">
        <v>111</v>
      </c>
    </row>
    <row r="36" spans="1:2" x14ac:dyDescent="0.35">
      <c r="B36" s="168" t="s">
        <v>112</v>
      </c>
    </row>
    <row r="37" spans="1:2" x14ac:dyDescent="0.35">
      <c r="B37" s="168" t="s">
        <v>113</v>
      </c>
    </row>
    <row r="38" spans="1:2" x14ac:dyDescent="0.35">
      <c r="A38" t="s">
        <v>134</v>
      </c>
      <c r="B38" s="168" t="s">
        <v>115</v>
      </c>
    </row>
    <row r="39" spans="1:2" x14ac:dyDescent="0.35">
      <c r="B39" s="168" t="s">
        <v>117</v>
      </c>
    </row>
    <row r="40" spans="1:2" x14ac:dyDescent="0.35">
      <c r="B40" s="168" t="s">
        <v>120</v>
      </c>
    </row>
    <row r="41" spans="1:2" x14ac:dyDescent="0.35">
      <c r="B41" s="168" t="s">
        <v>121</v>
      </c>
    </row>
  </sheetData>
  <hyperlinks>
    <hyperlink ref="B2" location="BSAPerfom!B2" display="BSAPerfom!B2" xr:uid="{4BB67CC7-FCFC-4AAC-9C8C-F78FBC2DC07B}"/>
    <hyperlink ref="B3" location="BSAFinancial!B2" display="BSAFinancial!B2" xr:uid="{29789CBB-7282-4190-9DDC-0C54505B8F88}"/>
    <hyperlink ref="B4" location="BSAFinancial!B10" display="BSAFinancial!B10" xr:uid="{7C2C4011-7F28-40C5-8108-A674732DA83D}"/>
    <hyperlink ref="B5" location="BSAPersonnel!B2" display="BSAPersonnel!B2" xr:uid="{AB33C8DD-AF85-4875-AB6F-F617A41B35E4}"/>
    <hyperlink ref="B6" location="HeritagePerfom!B2" display="HeritagePerfom!B2" xr:uid="{04E33C2B-EDEC-4FD6-B88B-21AD6959A5DF}"/>
    <hyperlink ref="B7" location="HeritageFinancial!B2" display="HeritageFinancial!B2" xr:uid="{3B2DEF68-B1BB-476C-9BF7-2715FD8C0521}"/>
    <hyperlink ref="B8" location="HeritageFinancial!B11" display="HeritageFinancial!B11" xr:uid="{1916575E-9EE7-43A0-854A-84AB36565D7E}"/>
    <hyperlink ref="B9" location="HeritagePersonnel!B2" display="HeritagePersonnel!B2" xr:uid="{74ED9257-CD9E-4C8D-A3AC-D4A02200832C}"/>
    <hyperlink ref="B10" location="LibrariesPerfom!B2" display="LibrariesPerfom!B2" xr:uid="{834B4C4A-2FE1-4E56-BFFD-261027165421}"/>
    <hyperlink ref="B11" location="LibrariesFinancial!B2" display="LibrariesFinancial!B2" xr:uid="{BB2C4B50-99BC-420D-9AE5-7EFDF96FC7C8}"/>
    <hyperlink ref="B12" location="LibrariesFinancial!B10" display="LibrariesFinancial!B10" xr:uid="{F2CB2680-47CB-4DF9-8165-A55A4AFA1F32}"/>
    <hyperlink ref="B13" location="LibrariesPersonnel!B2" display="LibrariesPersonnel!B2" xr:uid="{90C60C7C-9964-48F7-8378-AF930007625F}"/>
    <hyperlink ref="B14" location="NACPerfom!B2" display="NACPerfom!B2" xr:uid="{3D4B5A2B-6EC2-4BCA-B7B9-79F78B333FDB}"/>
    <hyperlink ref="B15" location="NACFinancial!B2" display="NACFinancial!B2" xr:uid="{3C7B92ED-498E-416F-85DD-4D734BDFCF9C}"/>
    <hyperlink ref="B16" location="NACFinancial!B10" display="NACFinancial!B10" xr:uid="{CA8A900B-3596-43C6-A4E9-039D447B484C}"/>
    <hyperlink ref="B17" location="NACPersonnel!B2" display="NACPersonnel!B2" xr:uid="{2D17F0CE-51D3-4345-A179-1569BE9BB0C4}"/>
    <hyperlink ref="B18" location="NFVFPerfom!B2" display="NFVFPerfom!B2" xr:uid="{1A059F48-8BA1-44CE-B828-B5DD7FE0D3F6}"/>
    <hyperlink ref="B19" location="NFVFFinancial!B2" display="NFVFFinancial!B2" xr:uid="{FF5C72AA-3F92-45D9-8B40-440D45CA0721}"/>
    <hyperlink ref="B20" location="NFVFFinancial!B11" display="NFVFFinancial!B11" xr:uid="{DE9FB3A6-E79C-4FFB-A898-33EC848F7928}"/>
    <hyperlink ref="B21" location="NFVFPersonnel!B2" display="NFVFPersonnel!B2" xr:uid="{B693B3C9-B5B7-4563-BD8D-507AA163C97F}"/>
    <hyperlink ref="B22" location="NHCPerfom!B2" display="NHCPerfom!B2" xr:uid="{E24BF00A-2F7F-433E-A54A-EDC0A76F154D}"/>
    <hyperlink ref="B23" location="NHCFinancial!B2" display="NHCFinancial!B2" xr:uid="{208595DC-D11E-4FAB-9562-8CB7D3BA26F0}"/>
    <hyperlink ref="B24" location="NHCFinancial!B9" display="NHCFinancial!B9" xr:uid="{40F047B0-6138-44A7-BA57-14A4C35D41C7}"/>
    <hyperlink ref="B25" location="NHCPersonnel!B2" display="NHCPersonnel!B2" xr:uid="{C17F0EF4-F59C-426D-9E84-78A8FDF20482}"/>
    <hyperlink ref="B26" location="PANSALBPerfom!B2" display="PANSALBPerfom!B2" xr:uid="{81FBD90D-0535-4222-8153-97C2F5CAEEF9}"/>
    <hyperlink ref="B27" location="PANSALBFinancial!B2" display="PANSALBFinancial!B2" xr:uid="{3B3BD8F4-F34F-4C6B-AAE1-C5ABDEF377F9}"/>
    <hyperlink ref="B28" location="PANSALBFinancial!B10" display="PANSALBFinancial!B10" xr:uid="{B9842B6E-3641-4E3B-8016-7A9981E6D60E}"/>
    <hyperlink ref="B29" location="PANSALBPersonnel!B2" display="PANSALBPersonnel!B2" xr:uid="{FC7626BE-DC32-41EE-B9ED-12F55818F730}"/>
    <hyperlink ref="B30" location="PerformingArts Perfom!B2" display="PerformingArts Perfom!B2" xr:uid="{936FCBA0-B2F1-425A-970D-FA8B913089AD}"/>
    <hyperlink ref="B31" location="PerformingArts Financial!B2" display="PerformingArts Financial!B2" xr:uid="{599DA969-1CFC-4607-8840-AB08D151682D}"/>
    <hyperlink ref="B32" location="PerformingArts Financial!B10" display="PerformingArts Financial!B10" xr:uid="{0A6B6D83-9746-450B-977E-359B862A9F10}"/>
    <hyperlink ref="B33" location="PerformingArts Personnel!B2" display="PerformingArts Personnel!B2" xr:uid="{8EAA00F7-770A-4DB1-929F-95BC65124F92}"/>
    <hyperlink ref="B34" location="SAHRAPerfom!B2" display="SAHRAPerfom!B2" xr:uid="{CF99A9E8-B7D4-422C-8BF9-E56E65FEFCB7}"/>
    <hyperlink ref="B35" location="SAHRAFinancial!B2" display="SAHRAFinancial!B2" xr:uid="{98BA4FCC-1452-4419-81DB-A563CE440601}"/>
    <hyperlink ref="B36" location="SAHRAFinancial!B10" display="SAHRAFinancial!B10" xr:uid="{9CFB8F92-F7D3-4CC4-A109-7D33BF0A6BD3}"/>
    <hyperlink ref="B37" location="SAHRAPersonnel!B2" display="SAHRAPersonnel!B2" xr:uid="{8D0D7A42-FC55-4B70-915F-33F895B4D8B4}"/>
    <hyperlink ref="B38" location="SAIDSPerfom!B2" display="SAIDSPerfom!B2" xr:uid="{95CA56A9-F11F-4C28-91B5-5282891B1D1A}"/>
    <hyperlink ref="B39" location="SAIDSFinancial!B2" display="SAIDSFinancial!B2" xr:uid="{775EDC73-F2DD-4AF2-B81B-D819A848B298}"/>
    <hyperlink ref="B40" location="SAIDSFinancial!B11" display="SAIDSFinancial!B11" xr:uid="{0F4A0696-714E-4463-BB45-00565C85F0B8}"/>
    <hyperlink ref="B41" location="SAIDSPersonnel!B2" display="SAIDSPersonnel!B2" xr:uid="{E3F6BC2A-47AE-440B-9E73-9A9CF8808B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8EB3-E3FB-4FA9-BCFE-1597A4D36F4C}">
  <dimension ref="B1:AB9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19" x14ac:dyDescent="0.35">
      <c r="B5" s="171" t="s">
        <v>136</v>
      </c>
      <c r="C5" s="172" t="s">
        <v>15</v>
      </c>
      <c r="D5" s="201" t="s">
        <v>137</v>
      </c>
      <c r="E5" s="173">
        <v>105</v>
      </c>
      <c r="F5" s="173">
        <v>183</v>
      </c>
      <c r="G5" s="173">
        <v>200</v>
      </c>
      <c r="H5" s="173">
        <v>250</v>
      </c>
      <c r="I5" s="173">
        <v>250</v>
      </c>
      <c r="J5" s="173">
        <v>250</v>
      </c>
      <c r="K5" s="174">
        <v>250</v>
      </c>
    </row>
    <row r="6" spans="2:28" ht="19" x14ac:dyDescent="0.35">
      <c r="B6" s="171" t="s">
        <v>138</v>
      </c>
      <c r="C6" s="172" t="s">
        <v>15</v>
      </c>
      <c r="D6" s="201"/>
      <c r="E6" s="173">
        <v>39</v>
      </c>
      <c r="F6" s="173">
        <v>86</v>
      </c>
      <c r="G6" s="173">
        <v>60</v>
      </c>
      <c r="H6" s="173">
        <v>60</v>
      </c>
      <c r="I6" s="173">
        <v>60</v>
      </c>
      <c r="J6" s="173">
        <v>60</v>
      </c>
      <c r="K6" s="174">
        <v>60</v>
      </c>
    </row>
    <row r="7" spans="2:28" ht="19" x14ac:dyDescent="0.35">
      <c r="B7" s="171" t="s">
        <v>139</v>
      </c>
      <c r="C7" s="172" t="s">
        <v>15</v>
      </c>
      <c r="D7" s="201"/>
      <c r="E7" s="173">
        <v>82</v>
      </c>
      <c r="F7" s="173">
        <v>123</v>
      </c>
      <c r="G7" s="173">
        <v>80</v>
      </c>
      <c r="H7" s="173">
        <v>80</v>
      </c>
      <c r="I7" s="173">
        <v>80</v>
      </c>
      <c r="J7" s="173">
        <v>80</v>
      </c>
      <c r="K7" s="174">
        <v>80</v>
      </c>
    </row>
    <row r="8" spans="2:28" ht="19" x14ac:dyDescent="0.35">
      <c r="B8" s="175" t="s">
        <v>140</v>
      </c>
      <c r="C8" s="176" t="s">
        <v>15</v>
      </c>
      <c r="D8" s="202"/>
      <c r="E8" s="177">
        <v>802</v>
      </c>
      <c r="F8" s="177" t="s">
        <v>141</v>
      </c>
      <c r="G8" s="177">
        <v>900</v>
      </c>
      <c r="H8" s="177" t="s">
        <v>142</v>
      </c>
      <c r="I8" s="177" t="s">
        <v>142</v>
      </c>
      <c r="J8" s="177" t="s">
        <v>142</v>
      </c>
      <c r="K8" s="178" t="s">
        <v>142</v>
      </c>
    </row>
    <row r="9" spans="2:28" x14ac:dyDescent="0.35"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313B-E693-4B86-8D8F-327C7A796E67}">
  <dimension ref="B1:M69"/>
  <sheetViews>
    <sheetView showGridLines="0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16.85225325</v>
      </c>
      <c r="D5" s="25">
        <v>19.836755383499998</v>
      </c>
      <c r="E5" s="25">
        <v>30.288666009458005</v>
      </c>
      <c r="F5" s="26">
        <v>16.196000000000002</v>
      </c>
      <c r="G5" s="27">
        <v>-1.2999999999999999E-2</v>
      </c>
      <c r="H5" s="27">
        <v>0.71199999999999997</v>
      </c>
      <c r="I5" s="25">
        <v>16.765999999999998</v>
      </c>
      <c r="J5" s="25">
        <v>17.487719999999999</v>
      </c>
      <c r="K5" s="25">
        <v>18.300022040000002</v>
      </c>
      <c r="L5" s="27">
        <v>4.2000000000000003E-2</v>
      </c>
      <c r="M5" s="28">
        <v>0.70299999999999996</v>
      </c>
    </row>
    <row r="6" spans="2:13" x14ac:dyDescent="0.35">
      <c r="B6" s="24" t="s">
        <v>15</v>
      </c>
      <c r="C6" s="25">
        <v>4.6512583749999994</v>
      </c>
      <c r="D6" s="25">
        <v>5.6681125521249998</v>
      </c>
      <c r="E6" s="25">
        <v>7.2067455791999988</v>
      </c>
      <c r="F6" s="26">
        <v>3.9180000000000001</v>
      </c>
      <c r="G6" s="27">
        <v>-5.6000000000000001E-2</v>
      </c>
      <c r="H6" s="27">
        <v>0.186</v>
      </c>
      <c r="I6" s="25">
        <v>4.109</v>
      </c>
      <c r="J6" s="25">
        <v>4.2980139999999993</v>
      </c>
      <c r="K6" s="25">
        <v>4.4699345600000004</v>
      </c>
      <c r="L6" s="27">
        <v>4.4999999999999998E-2</v>
      </c>
      <c r="M6" s="29">
        <v>0.17199999999999999</v>
      </c>
    </row>
    <row r="7" spans="2:13" x14ac:dyDescent="0.35">
      <c r="B7" s="24" t="s">
        <v>26</v>
      </c>
      <c r="C7" s="25">
        <v>1.2452245</v>
      </c>
      <c r="D7" s="25">
        <v>2.8325979495000002</v>
      </c>
      <c r="E7" s="25">
        <v>5.5114663614000001</v>
      </c>
      <c r="F7" s="26">
        <v>2.8639999999999999</v>
      </c>
      <c r="G7" s="27">
        <v>0.32</v>
      </c>
      <c r="H7" s="27">
        <v>0.10199999999999999</v>
      </c>
      <c r="I7" s="25">
        <v>3.0030000000000001</v>
      </c>
      <c r="J7" s="25">
        <v>3.1411379999999998</v>
      </c>
      <c r="K7" s="25">
        <v>3.2667835200000002</v>
      </c>
      <c r="L7" s="27">
        <v>4.4999999999999998E-2</v>
      </c>
      <c r="M7" s="29">
        <v>0.125</v>
      </c>
    </row>
    <row r="8" spans="2:13" x14ac:dyDescent="0.35">
      <c r="B8" s="30" t="s">
        <v>27</v>
      </c>
      <c r="C8" s="31">
        <v>22.748736125000001</v>
      </c>
      <c r="D8" s="31">
        <v>28.337465885124999</v>
      </c>
      <c r="E8" s="31">
        <v>43.006877950057998</v>
      </c>
      <c r="F8" s="32">
        <v>22.978000000000002</v>
      </c>
      <c r="G8" s="33">
        <v>3.0000000000000001E-3</v>
      </c>
      <c r="H8" s="34">
        <v>1</v>
      </c>
      <c r="I8" s="31">
        <v>23.878</v>
      </c>
      <c r="J8" s="31">
        <v>24.926871999999996</v>
      </c>
      <c r="K8" s="31">
        <v>26.036740120000001</v>
      </c>
      <c r="L8" s="35">
        <v>4.2999999999999997E-2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28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2.3780000000000001</v>
      </c>
      <c r="D14" s="59">
        <v>3.6019999999999999</v>
      </c>
      <c r="E14" s="59">
        <v>3.6459999999999999</v>
      </c>
      <c r="F14" s="60">
        <v>3.0070000000000001</v>
      </c>
      <c r="G14" s="61">
        <v>8.1000000000000003E-2</v>
      </c>
      <c r="H14" s="61">
        <v>0.12</v>
      </c>
      <c r="I14" s="59">
        <v>3.1470000000000002</v>
      </c>
      <c r="J14" s="59">
        <v>3.2917619999999999</v>
      </c>
      <c r="K14" s="59">
        <v>3.4240388800000003</v>
      </c>
      <c r="L14" s="61">
        <v>4.3999999999999997E-2</v>
      </c>
      <c r="M14" s="62">
        <v>0.13200000000000001</v>
      </c>
    </row>
    <row r="15" spans="2:13" ht="19" x14ac:dyDescent="0.35">
      <c r="B15" s="63" t="s">
        <v>32</v>
      </c>
      <c r="C15" s="64">
        <v>1.6859999999999999</v>
      </c>
      <c r="D15" s="65">
        <v>2.7919999999999998</v>
      </c>
      <c r="E15" s="66">
        <v>2.161</v>
      </c>
      <c r="F15" s="66">
        <v>2.2160000000000002</v>
      </c>
      <c r="G15" s="67">
        <v>9.5000000000000001E-2</v>
      </c>
      <c r="H15" s="67">
        <v>8.5000000000000006E-2</v>
      </c>
      <c r="I15" s="65">
        <v>2.3450000000000002</v>
      </c>
      <c r="J15" s="65">
        <v>2.4528699999999999</v>
      </c>
      <c r="K15" s="66">
        <v>2.5509848000000002</v>
      </c>
      <c r="L15" s="67">
        <v>4.8000000000000001E-2</v>
      </c>
      <c r="M15" s="67">
        <v>9.8000000000000004E-2</v>
      </c>
    </row>
    <row r="16" spans="2:13" x14ac:dyDescent="0.35">
      <c r="B16" s="63" t="s">
        <v>33</v>
      </c>
      <c r="C16" s="68">
        <v>0.69199999999999995</v>
      </c>
      <c r="D16" s="69">
        <v>0.81</v>
      </c>
      <c r="E16" s="70">
        <v>1.4850000000000001</v>
      </c>
      <c r="F16" s="70">
        <v>0.79100000000000004</v>
      </c>
      <c r="G16" s="71">
        <v>4.5999999999999999E-2</v>
      </c>
      <c r="H16" s="71">
        <v>3.5000000000000003E-2</v>
      </c>
      <c r="I16" s="69">
        <v>0.80200000000000005</v>
      </c>
      <c r="J16" s="69">
        <v>0.83889200000000008</v>
      </c>
      <c r="K16" s="70">
        <v>0.87305407999999995</v>
      </c>
      <c r="L16" s="71">
        <v>3.3000000000000002E-2</v>
      </c>
      <c r="M16" s="71">
        <v>3.4000000000000002E-2</v>
      </c>
    </row>
    <row r="17" spans="2:13" x14ac:dyDescent="0.35">
      <c r="B17" s="72" t="s">
        <v>34</v>
      </c>
      <c r="C17" s="59">
        <v>19.163</v>
      </c>
      <c r="D17" s="59">
        <v>24.658999999999999</v>
      </c>
      <c r="E17" s="59">
        <v>29.268000000000001</v>
      </c>
      <c r="F17" s="73">
        <v>19.971</v>
      </c>
      <c r="G17" s="74">
        <v>1.4E-2</v>
      </c>
      <c r="H17" s="74">
        <v>0.88</v>
      </c>
      <c r="I17" s="59">
        <v>20.731000000000002</v>
      </c>
      <c r="J17" s="59">
        <v>21.635000000000002</v>
      </c>
      <c r="K17" s="59">
        <v>22.613</v>
      </c>
      <c r="L17" s="74">
        <v>4.2000000000000003E-2</v>
      </c>
      <c r="M17" s="75">
        <v>0.86799999999999999</v>
      </c>
    </row>
    <row r="18" spans="2:13" x14ac:dyDescent="0.35">
      <c r="B18" s="76" t="s">
        <v>35</v>
      </c>
      <c r="C18" s="77">
        <v>21.541</v>
      </c>
      <c r="D18" s="77">
        <v>28.260999999999999</v>
      </c>
      <c r="E18" s="78">
        <v>32.914000000000001</v>
      </c>
      <c r="F18" s="78">
        <v>22.978000000000002</v>
      </c>
      <c r="G18" s="79">
        <v>2.1999999999999999E-2</v>
      </c>
      <c r="H18" s="79">
        <v>1</v>
      </c>
      <c r="I18" s="77">
        <v>23.878</v>
      </c>
      <c r="J18" s="77">
        <v>24.926762</v>
      </c>
      <c r="K18" s="78">
        <v>26.037038880000001</v>
      </c>
      <c r="L18" s="79">
        <v>4.2999999999999997E-2</v>
      </c>
      <c r="M18" s="80">
        <v>1</v>
      </c>
    </row>
    <row r="19" spans="2:13" x14ac:dyDescent="0.35">
      <c r="B19" s="52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2" t="s">
        <v>37</v>
      </c>
      <c r="C20" s="59">
        <v>22.748736125000001</v>
      </c>
      <c r="D20" s="59">
        <v>28.337465885124999</v>
      </c>
      <c r="E20" s="59">
        <v>40.392717982057995</v>
      </c>
      <c r="F20" s="60">
        <v>22.977999999999998</v>
      </c>
      <c r="G20" s="85">
        <v>3.0000000000000001E-3</v>
      </c>
      <c r="H20" s="85">
        <v>0.98499999999999999</v>
      </c>
      <c r="I20" s="59">
        <v>23.877999999999997</v>
      </c>
      <c r="J20" s="59">
        <v>24.926872000000003</v>
      </c>
      <c r="K20" s="59">
        <v>26.036740119999997</v>
      </c>
      <c r="L20" s="85">
        <v>4.2999999999999997E-2</v>
      </c>
      <c r="M20" s="86">
        <v>1</v>
      </c>
    </row>
    <row r="21" spans="2:13" x14ac:dyDescent="0.35">
      <c r="B21" s="63" t="s">
        <v>38</v>
      </c>
      <c r="C21" s="64">
        <v>8.9090000000000007</v>
      </c>
      <c r="D21" s="65">
        <v>10.39</v>
      </c>
      <c r="E21" s="66">
        <v>19.604743174999999</v>
      </c>
      <c r="F21" s="66">
        <v>9.8079999999999998</v>
      </c>
      <c r="G21" s="67">
        <v>3.3000000000000002E-2</v>
      </c>
      <c r="H21" s="67">
        <v>0.41</v>
      </c>
      <c r="I21" s="65">
        <v>10.298999999999999</v>
      </c>
      <c r="J21" s="65">
        <v>10.772754000000001</v>
      </c>
      <c r="K21" s="66">
        <v>11.28509526</v>
      </c>
      <c r="L21" s="67">
        <v>4.8000000000000001E-2</v>
      </c>
      <c r="M21" s="67">
        <v>0.43099999999999999</v>
      </c>
    </row>
    <row r="22" spans="2:13" x14ac:dyDescent="0.35">
      <c r="B22" s="63" t="s">
        <v>39</v>
      </c>
      <c r="C22" s="87">
        <v>13.729736124999999</v>
      </c>
      <c r="D22" s="88">
        <v>17.497465885124999</v>
      </c>
      <c r="E22" s="89">
        <v>20.326764807057994</v>
      </c>
      <c r="F22" s="89">
        <v>13.042999999999999</v>
      </c>
      <c r="G22" s="90">
        <v>-1.7000000000000001E-2</v>
      </c>
      <c r="H22" s="90">
        <v>0.56499999999999995</v>
      </c>
      <c r="I22" s="88">
        <v>13.446</v>
      </c>
      <c r="J22" s="88">
        <v>14.015000000000002</v>
      </c>
      <c r="K22" s="89">
        <v>14.60696214</v>
      </c>
      <c r="L22" s="90">
        <v>3.7999999999999999E-2</v>
      </c>
      <c r="M22" s="90">
        <v>0.56399999999999995</v>
      </c>
    </row>
    <row r="23" spans="2:13" x14ac:dyDescent="0.35">
      <c r="B23" s="63" t="s">
        <v>40</v>
      </c>
      <c r="C23" s="68">
        <v>0.11</v>
      </c>
      <c r="D23" s="69">
        <v>0.45</v>
      </c>
      <c r="E23" s="70">
        <v>0.46120999999999995</v>
      </c>
      <c r="F23" s="70">
        <v>0.127</v>
      </c>
      <c r="G23" s="71">
        <v>4.9000000000000002E-2</v>
      </c>
      <c r="H23" s="71">
        <v>8.9999999999999993E-3</v>
      </c>
      <c r="I23" s="69">
        <v>0.13300000000000001</v>
      </c>
      <c r="J23" s="69">
        <v>0.13911799999999999</v>
      </c>
      <c r="K23" s="70">
        <v>0.14468271999999999</v>
      </c>
      <c r="L23" s="71">
        <v>4.3999999999999997E-2</v>
      </c>
      <c r="M23" s="71">
        <v>6.0000000000000001E-3</v>
      </c>
    </row>
    <row r="24" spans="2:13" x14ac:dyDescent="0.35">
      <c r="B24" s="52" t="s">
        <v>41</v>
      </c>
      <c r="C24" s="59">
        <v>0</v>
      </c>
      <c r="D24" s="59">
        <v>0</v>
      </c>
      <c r="E24" s="59">
        <v>2.6141599680000001</v>
      </c>
      <c r="F24" s="60">
        <v>0</v>
      </c>
      <c r="G24" s="91">
        <v>0</v>
      </c>
      <c r="H24" s="91">
        <v>1.4999999999999999E-2</v>
      </c>
      <c r="I24" s="59">
        <v>0</v>
      </c>
      <c r="J24" s="59">
        <v>0</v>
      </c>
      <c r="K24" s="59">
        <v>0</v>
      </c>
      <c r="L24" s="91">
        <v>0</v>
      </c>
      <c r="M24" s="92">
        <v>0</v>
      </c>
    </row>
    <row r="25" spans="2:13" x14ac:dyDescent="0.35">
      <c r="B25" s="76" t="s">
        <v>42</v>
      </c>
      <c r="C25" s="93">
        <v>22.748736125000001</v>
      </c>
      <c r="D25" s="93">
        <v>28.337465885124999</v>
      </c>
      <c r="E25" s="94">
        <v>43.006877950057998</v>
      </c>
      <c r="F25" s="94">
        <v>22.977999999999998</v>
      </c>
      <c r="G25" s="79">
        <v>3.0000000000000001E-3</v>
      </c>
      <c r="H25" s="79">
        <v>1</v>
      </c>
      <c r="I25" s="93">
        <v>23.877999999999997</v>
      </c>
      <c r="J25" s="93">
        <v>24.926872000000003</v>
      </c>
      <c r="K25" s="94">
        <v>26.036740119999997</v>
      </c>
      <c r="L25" s="79">
        <v>4.2999999999999997E-2</v>
      </c>
      <c r="M25" s="80">
        <v>1</v>
      </c>
    </row>
    <row r="26" spans="2:13" x14ac:dyDescent="0.35">
      <c r="B26" s="95" t="s">
        <v>43</v>
      </c>
      <c r="C26" s="96">
        <v>-1.2</v>
      </c>
      <c r="D26" s="96">
        <v>-0.1</v>
      </c>
      <c r="E26" s="97">
        <v>-10.1</v>
      </c>
      <c r="F26" s="97">
        <v>0</v>
      </c>
      <c r="G26" s="98">
        <v>-1</v>
      </c>
      <c r="H26" s="98"/>
      <c r="I26" s="96">
        <v>0</v>
      </c>
      <c r="J26" s="96">
        <v>0</v>
      </c>
      <c r="K26" s="97">
        <v>0</v>
      </c>
      <c r="L26" s="98">
        <v>0</v>
      </c>
      <c r="M26" s="99"/>
    </row>
    <row r="67" spans="2:13" x14ac:dyDescent="0.35">
      <c r="B67" s="100"/>
      <c r="C67" s="101"/>
      <c r="D67" s="101"/>
      <c r="E67" s="102"/>
      <c r="F67" s="102"/>
      <c r="G67" s="102"/>
      <c r="H67" s="102"/>
      <c r="I67" s="102"/>
      <c r="J67" s="102"/>
      <c r="K67" s="103"/>
      <c r="L67" s="103"/>
      <c r="M67" s="103"/>
    </row>
    <row r="68" spans="2:13" x14ac:dyDescent="0.35"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5"/>
      <c r="M68" s="106"/>
    </row>
    <row r="69" spans="2:13" x14ac:dyDescent="0.35">
      <c r="B69" s="107"/>
      <c r="C69" s="108"/>
      <c r="D69" s="59"/>
      <c r="E69" s="59"/>
      <c r="F69" s="109"/>
      <c r="G69" s="109"/>
      <c r="H69" s="109"/>
      <c r="I69" s="59"/>
      <c r="J69" s="110"/>
      <c r="K69" s="105"/>
      <c r="L69" s="105"/>
      <c r="M69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4774-D12F-48C8-BD32-3E12CCCEAAB6}">
  <dimension ref="B1:U13"/>
  <sheetViews>
    <sheetView showGridLines="0" workbookViewId="0">
      <selection activeCell="I15" sqref="I15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44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54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17</v>
      </c>
      <c r="D7" s="132">
        <v>17</v>
      </c>
      <c r="E7" s="133">
        <v>17</v>
      </c>
      <c r="F7" s="134">
        <v>19.604979200000002</v>
      </c>
      <c r="G7" s="135">
        <v>1.1532340705882353</v>
      </c>
      <c r="H7" s="133">
        <v>17</v>
      </c>
      <c r="I7" s="134">
        <v>9.808307039999999</v>
      </c>
      <c r="J7" s="135">
        <v>0.57695923764705881</v>
      </c>
      <c r="K7" s="133">
        <v>17</v>
      </c>
      <c r="L7" s="134">
        <v>10.298999999999999</v>
      </c>
      <c r="M7" s="135">
        <v>0.60582352941176465</v>
      </c>
      <c r="N7" s="133">
        <v>17</v>
      </c>
      <c r="O7" s="134">
        <v>10.772753999999999</v>
      </c>
      <c r="P7" s="135">
        <v>0.63369141176470578</v>
      </c>
      <c r="Q7" s="133">
        <v>17</v>
      </c>
      <c r="R7" s="134">
        <v>11.284761119999999</v>
      </c>
      <c r="S7" s="134">
        <v>0.66380947764705878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4</v>
      </c>
      <c r="D8" s="138">
        <v>4</v>
      </c>
      <c r="E8" s="139">
        <v>4</v>
      </c>
      <c r="F8" s="140">
        <v>0.88900000000000001</v>
      </c>
      <c r="G8" s="141">
        <v>0.22225</v>
      </c>
      <c r="H8" s="139">
        <v>4</v>
      </c>
      <c r="I8" s="140">
        <v>0.92557920000000005</v>
      </c>
      <c r="J8" s="141">
        <v>0.23139480000000001</v>
      </c>
      <c r="K8" s="139">
        <v>4</v>
      </c>
      <c r="L8" s="140">
        <v>0.97099999999999997</v>
      </c>
      <c r="M8" s="141">
        <v>0.24274999999999999</v>
      </c>
      <c r="N8" s="139">
        <v>4</v>
      </c>
      <c r="O8" s="140">
        <v>1.015666</v>
      </c>
      <c r="P8" s="141">
        <v>0.25391649999999999</v>
      </c>
      <c r="Q8" s="142">
        <v>4</v>
      </c>
      <c r="R8" s="140">
        <v>1.05870336</v>
      </c>
      <c r="S8" s="140">
        <v>0.26467584</v>
      </c>
      <c r="T8" s="143">
        <v>0</v>
      </c>
      <c r="U8" s="144">
        <v>0.23529411764705882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2.609</v>
      </c>
      <c r="G9" s="148">
        <v>0.37271428571428572</v>
      </c>
      <c r="H9" s="146">
        <v>7</v>
      </c>
      <c r="I9" s="147">
        <v>2.6858832000000001</v>
      </c>
      <c r="J9" s="148">
        <v>0.38369760000000003</v>
      </c>
      <c r="K9" s="146">
        <v>7</v>
      </c>
      <c r="L9" s="147">
        <v>2.819</v>
      </c>
      <c r="M9" s="148">
        <v>0.40271428571428569</v>
      </c>
      <c r="N9" s="146">
        <v>7</v>
      </c>
      <c r="O9" s="147">
        <v>2.948674</v>
      </c>
      <c r="P9" s="148">
        <v>0.42123914285714287</v>
      </c>
      <c r="Q9" s="149">
        <v>7</v>
      </c>
      <c r="R9" s="147">
        <v>3.0685446400000003</v>
      </c>
      <c r="S9" s="147">
        <v>0.43836352000000006</v>
      </c>
      <c r="T9" s="150">
        <v>0</v>
      </c>
      <c r="U9" s="151">
        <v>0.41176470588235292</v>
      </c>
    </row>
    <row r="10" spans="2:21" x14ac:dyDescent="0.35">
      <c r="B10" s="137" t="s">
        <v>62</v>
      </c>
      <c r="C10" s="145">
        <v>3</v>
      </c>
      <c r="D10" s="145">
        <v>3</v>
      </c>
      <c r="E10" s="146">
        <v>3</v>
      </c>
      <c r="F10" s="147">
        <v>1.9949792</v>
      </c>
      <c r="G10" s="148">
        <v>0.66499306666666669</v>
      </c>
      <c r="H10" s="146">
        <v>3</v>
      </c>
      <c r="I10" s="147">
        <v>2.0703446399999996</v>
      </c>
      <c r="J10" s="148">
        <v>0.69011487999999988</v>
      </c>
      <c r="K10" s="146">
        <v>3</v>
      </c>
      <c r="L10" s="147">
        <v>2.173</v>
      </c>
      <c r="M10" s="148">
        <v>0.72433333333333338</v>
      </c>
      <c r="N10" s="146">
        <v>3</v>
      </c>
      <c r="O10" s="147">
        <v>2.272958</v>
      </c>
      <c r="P10" s="148">
        <v>0.75765266666666664</v>
      </c>
      <c r="Q10" s="149">
        <v>3</v>
      </c>
      <c r="R10" s="147">
        <v>2.431</v>
      </c>
      <c r="S10" s="147">
        <v>0.81033333333333335</v>
      </c>
      <c r="T10" s="150">
        <v>0</v>
      </c>
      <c r="U10" s="151">
        <v>0.17647058823529413</v>
      </c>
    </row>
    <row r="11" spans="2:21" x14ac:dyDescent="0.35">
      <c r="B11" s="137" t="s">
        <v>63</v>
      </c>
      <c r="C11" s="152">
        <v>3</v>
      </c>
      <c r="D11" s="152">
        <v>3</v>
      </c>
      <c r="E11" s="153">
        <v>3</v>
      </c>
      <c r="F11" s="154">
        <v>14.112</v>
      </c>
      <c r="G11" s="155">
        <v>4.7039999999999997</v>
      </c>
      <c r="H11" s="153">
        <v>3</v>
      </c>
      <c r="I11" s="154">
        <v>4.1265000000000001</v>
      </c>
      <c r="J11" s="155">
        <v>1.3754999999999999</v>
      </c>
      <c r="K11" s="153">
        <v>3</v>
      </c>
      <c r="L11" s="154">
        <v>4.3360000000000003</v>
      </c>
      <c r="M11" s="155">
        <v>1.4453333333333334</v>
      </c>
      <c r="N11" s="153">
        <v>3</v>
      </c>
      <c r="O11" s="154">
        <v>4.5354559999999999</v>
      </c>
      <c r="P11" s="155">
        <v>1.5118186666666666</v>
      </c>
      <c r="Q11" s="156">
        <v>3</v>
      </c>
      <c r="R11" s="154">
        <v>4.7265131199999999</v>
      </c>
      <c r="S11" s="154">
        <v>1.5755043733333334</v>
      </c>
      <c r="T11" s="157">
        <v>0</v>
      </c>
      <c r="U11" s="158">
        <v>0.17647058823529413</v>
      </c>
    </row>
    <row r="12" spans="2:21" x14ac:dyDescent="0.35">
      <c r="B12" s="179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CADCA-7900-458C-B722-C9B7AACB62CC}">
  <dimension ref="B1:AB10"/>
  <sheetViews>
    <sheetView showGridLines="0" workbookViewId="0">
      <selection activeCell="I13" sqref="I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64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135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9" x14ac:dyDescent="0.35">
      <c r="B5" s="171" t="s">
        <v>144</v>
      </c>
      <c r="C5" s="172" t="s">
        <v>67</v>
      </c>
      <c r="D5" s="201" t="s">
        <v>145</v>
      </c>
      <c r="E5" s="173">
        <v>131</v>
      </c>
      <c r="F5" s="173">
        <v>155</v>
      </c>
      <c r="G5" s="173">
        <v>158</v>
      </c>
      <c r="H5" s="173">
        <v>159</v>
      </c>
      <c r="I5" s="173">
        <v>162</v>
      </c>
      <c r="J5" s="173">
        <v>162</v>
      </c>
      <c r="K5" s="174">
        <v>162</v>
      </c>
    </row>
    <row r="6" spans="2:28" ht="19" x14ac:dyDescent="0.35">
      <c r="B6" s="171" t="s">
        <v>146</v>
      </c>
      <c r="C6" s="172" t="s">
        <v>67</v>
      </c>
      <c r="D6" s="201"/>
      <c r="E6" s="173" t="s">
        <v>147</v>
      </c>
      <c r="F6" s="173" t="s">
        <v>148</v>
      </c>
      <c r="G6" s="173" t="s">
        <v>149</v>
      </c>
      <c r="H6" s="173" t="s">
        <v>150</v>
      </c>
      <c r="I6" s="173" t="s">
        <v>151</v>
      </c>
      <c r="J6" s="173" t="s">
        <v>151</v>
      </c>
      <c r="K6" s="174" t="s">
        <v>152</v>
      </c>
    </row>
    <row r="7" spans="2:28" ht="19" x14ac:dyDescent="0.35">
      <c r="B7" s="171" t="s">
        <v>153</v>
      </c>
      <c r="C7" s="172" t="s">
        <v>66</v>
      </c>
      <c r="D7" s="201"/>
      <c r="E7" s="173">
        <v>145</v>
      </c>
      <c r="F7" s="173">
        <v>150</v>
      </c>
      <c r="G7" s="173">
        <v>160</v>
      </c>
      <c r="H7" s="173">
        <v>160</v>
      </c>
      <c r="I7" s="173">
        <v>160</v>
      </c>
      <c r="J7" s="173">
        <v>162</v>
      </c>
      <c r="K7" s="174">
        <v>162</v>
      </c>
    </row>
    <row r="8" spans="2:28" ht="19" x14ac:dyDescent="0.35">
      <c r="B8" s="171" t="s">
        <v>154</v>
      </c>
      <c r="C8" s="172" t="s">
        <v>66</v>
      </c>
      <c r="D8" s="201"/>
      <c r="E8" s="173" t="s">
        <v>155</v>
      </c>
      <c r="F8" s="173" t="s">
        <v>156</v>
      </c>
      <c r="G8" s="173" t="s">
        <v>157</v>
      </c>
      <c r="H8" s="173" t="s">
        <v>158</v>
      </c>
      <c r="I8" s="173" t="s">
        <v>159</v>
      </c>
      <c r="J8" s="173" t="s">
        <v>160</v>
      </c>
      <c r="K8" s="174" t="s">
        <v>160</v>
      </c>
    </row>
    <row r="9" spans="2:28" ht="28.5" x14ac:dyDescent="0.35">
      <c r="B9" s="175" t="s">
        <v>161</v>
      </c>
      <c r="C9" s="176" t="s">
        <v>67</v>
      </c>
      <c r="D9" s="202"/>
      <c r="E9" s="177" t="s">
        <v>162</v>
      </c>
      <c r="F9" s="177" t="s">
        <v>163</v>
      </c>
      <c r="G9" s="177" t="s">
        <v>164</v>
      </c>
      <c r="H9" s="177" t="s">
        <v>165</v>
      </c>
      <c r="I9" s="177" t="s">
        <v>166</v>
      </c>
      <c r="J9" s="177" t="s">
        <v>167</v>
      </c>
      <c r="K9" s="178" t="s">
        <v>168</v>
      </c>
    </row>
    <row r="10" spans="2:28" x14ac:dyDescent="0.35">
      <c r="B10" s="180"/>
      <c r="C10" s="180"/>
      <c r="D10" s="180"/>
      <c r="E10" s="180"/>
      <c r="F10" s="180"/>
      <c r="G10" s="180"/>
      <c r="H10" s="180"/>
      <c r="I10" s="180"/>
      <c r="J10" s="180"/>
      <c r="K10" s="180"/>
    </row>
  </sheetData>
  <mergeCells count="4">
    <mergeCell ref="D5:D9"/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0BE4E-FEB7-4F5C-94C6-EC15F8C10FE2}">
  <dimension ref="B1:M83"/>
  <sheetViews>
    <sheetView showGridLines="0" workbookViewId="0">
      <selection activeCell="P28" sqref="P28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65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839.02610139000001</v>
      </c>
      <c r="D5" s="25">
        <v>839.2615683593333</v>
      </c>
      <c r="E5" s="25">
        <v>911.05165656266649</v>
      </c>
      <c r="F5" s="26">
        <v>630.90240956890489</v>
      </c>
      <c r="G5" s="27">
        <v>-9.0999999999999998E-2</v>
      </c>
      <c r="H5" s="27">
        <v>0.67900000000000005</v>
      </c>
      <c r="I5" s="25">
        <v>872.75754100288043</v>
      </c>
      <c r="J5" s="25">
        <v>922.89815740327754</v>
      </c>
      <c r="K5" s="25">
        <v>871.87832532512198</v>
      </c>
      <c r="L5" s="27">
        <v>0.114</v>
      </c>
      <c r="M5" s="28">
        <v>0.629</v>
      </c>
    </row>
    <row r="6" spans="2:13" x14ac:dyDescent="0.35">
      <c r="B6" s="24" t="s">
        <v>66</v>
      </c>
      <c r="C6" s="25">
        <v>258.96127300000001</v>
      </c>
      <c r="D6" s="25">
        <v>280.90310377999998</v>
      </c>
      <c r="E6" s="25">
        <v>310.14492601000001</v>
      </c>
      <c r="F6" s="26">
        <v>349.92916465000002</v>
      </c>
      <c r="G6" s="27">
        <v>0.106</v>
      </c>
      <c r="H6" s="27">
        <v>0.25600000000000001</v>
      </c>
      <c r="I6" s="25">
        <v>379.64211117683004</v>
      </c>
      <c r="J6" s="25">
        <v>394.74088089700945</v>
      </c>
      <c r="K6" s="25">
        <v>412.99176231808639</v>
      </c>
      <c r="L6" s="27">
        <v>5.7000000000000002E-2</v>
      </c>
      <c r="M6" s="29">
        <v>0.29599999999999999</v>
      </c>
    </row>
    <row r="7" spans="2:13" x14ac:dyDescent="0.35">
      <c r="B7" s="24" t="s">
        <v>67</v>
      </c>
      <c r="C7" s="25">
        <v>60.820658999999999</v>
      </c>
      <c r="D7" s="25">
        <v>66.82717199999999</v>
      </c>
      <c r="E7" s="25">
        <v>72.884441370000005</v>
      </c>
      <c r="F7" s="26">
        <v>88.571870200000006</v>
      </c>
      <c r="G7" s="27">
        <v>0.13300000000000001</v>
      </c>
      <c r="H7" s="27">
        <v>6.2E-2</v>
      </c>
      <c r="I7" s="25">
        <v>91.511034123340011</v>
      </c>
      <c r="J7" s="25">
        <v>95.246977199613639</v>
      </c>
      <c r="K7" s="25">
        <v>99.349508123642693</v>
      </c>
      <c r="L7" s="27">
        <v>3.9E-2</v>
      </c>
      <c r="M7" s="29">
        <v>7.1999999999999995E-2</v>
      </c>
    </row>
    <row r="8" spans="2:13" x14ac:dyDescent="0.35">
      <c r="B8" s="24" t="s">
        <v>68</v>
      </c>
      <c r="C8" s="25">
        <v>1.718</v>
      </c>
      <c r="D8" s="25">
        <v>8.3000000000000007</v>
      </c>
      <c r="E8" s="25">
        <v>9.3000000000000007</v>
      </c>
      <c r="F8" s="26">
        <v>0</v>
      </c>
      <c r="G8" s="27">
        <v>-1</v>
      </c>
      <c r="H8" s="27">
        <v>4.0000000000000001E-3</v>
      </c>
      <c r="I8" s="25">
        <v>10.297000000000001</v>
      </c>
      <c r="J8" s="25">
        <v>0</v>
      </c>
      <c r="K8" s="25">
        <v>0</v>
      </c>
      <c r="L8" s="27">
        <v>0</v>
      </c>
      <c r="M8" s="29">
        <v>2E-3</v>
      </c>
    </row>
    <row r="9" spans="2:13" x14ac:dyDescent="0.35">
      <c r="B9" s="30" t="s">
        <v>27</v>
      </c>
      <c r="C9" s="31">
        <v>1160.5260333900001</v>
      </c>
      <c r="D9" s="31">
        <v>1195.2918441393333</v>
      </c>
      <c r="E9" s="31">
        <v>1303.3810239426666</v>
      </c>
      <c r="F9" s="32">
        <v>1069.4034444189049</v>
      </c>
      <c r="G9" s="33">
        <v>-2.7E-2</v>
      </c>
      <c r="H9" s="34">
        <v>1</v>
      </c>
      <c r="I9" s="31">
        <v>1354.2076863030507</v>
      </c>
      <c r="J9" s="31">
        <v>1412.8860154999006</v>
      </c>
      <c r="K9" s="31">
        <v>1384.2195957668509</v>
      </c>
      <c r="L9" s="35">
        <v>0.09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69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94.365902000000006</v>
      </c>
      <c r="D15" s="59">
        <v>195.67932500000001</v>
      </c>
      <c r="E15" s="59">
        <v>232.00778459999998</v>
      </c>
      <c r="F15" s="60">
        <v>251.06865172500002</v>
      </c>
      <c r="G15" s="61">
        <v>0.38600000000000001</v>
      </c>
      <c r="H15" s="61">
        <v>0.187</v>
      </c>
      <c r="I15" s="59">
        <v>300.45885754400001</v>
      </c>
      <c r="J15" s="59">
        <v>291.05075227902398</v>
      </c>
      <c r="K15" s="59">
        <v>305.82246880879535</v>
      </c>
      <c r="L15" s="61">
        <v>6.8000000000000005E-2</v>
      </c>
      <c r="M15" s="62">
        <v>0.221</v>
      </c>
    </row>
    <row r="16" spans="2:13" ht="19" x14ac:dyDescent="0.35">
      <c r="B16" s="63" t="s">
        <v>32</v>
      </c>
      <c r="C16" s="64">
        <v>50.021399000000002</v>
      </c>
      <c r="D16" s="65">
        <v>136.39066700000001</v>
      </c>
      <c r="E16" s="66">
        <v>154.79869312</v>
      </c>
      <c r="F16" s="66">
        <v>176.28184700000003</v>
      </c>
      <c r="G16" s="67">
        <v>0.52200000000000002</v>
      </c>
      <c r="H16" s="67">
        <v>0.125</v>
      </c>
      <c r="I16" s="65">
        <v>190.09269085599999</v>
      </c>
      <c r="J16" s="65">
        <v>197.94013356337598</v>
      </c>
      <c r="K16" s="66">
        <v>206.82728044254299</v>
      </c>
      <c r="L16" s="67">
        <v>5.5E-2</v>
      </c>
      <c r="M16" s="67">
        <v>0.14899999999999999</v>
      </c>
    </row>
    <row r="17" spans="2:13" x14ac:dyDescent="0.35">
      <c r="B17" s="63" t="s">
        <v>70</v>
      </c>
      <c r="C17" s="87">
        <v>4.7809999999999997</v>
      </c>
      <c r="D17" s="88">
        <v>7.8940000000000001</v>
      </c>
      <c r="E17" s="89">
        <v>11.441105</v>
      </c>
      <c r="F17" s="89">
        <v>12.464546</v>
      </c>
      <c r="G17" s="90">
        <v>0.376</v>
      </c>
      <c r="H17" s="90">
        <v>8.9999999999999993E-3</v>
      </c>
      <c r="I17" s="88">
        <v>18.081</v>
      </c>
      <c r="J17" s="88">
        <v>18.9023</v>
      </c>
      <c r="K17" s="89">
        <v>19.752888499999997</v>
      </c>
      <c r="L17" s="90">
        <v>0.16600000000000001</v>
      </c>
      <c r="M17" s="90">
        <v>1.2999999999999999E-2</v>
      </c>
    </row>
    <row r="18" spans="2:13" x14ac:dyDescent="0.35">
      <c r="B18" s="63" t="s">
        <v>33</v>
      </c>
      <c r="C18" s="68">
        <v>44.344502999999996</v>
      </c>
      <c r="D18" s="69">
        <v>59.288658000000005</v>
      </c>
      <c r="E18" s="70">
        <v>77.209091479999998</v>
      </c>
      <c r="F18" s="70">
        <v>74.786804724999996</v>
      </c>
      <c r="G18" s="71">
        <v>0.19</v>
      </c>
      <c r="H18" s="71">
        <v>6.2E-2</v>
      </c>
      <c r="I18" s="69">
        <v>110.36616668799999</v>
      </c>
      <c r="J18" s="69">
        <v>93.110618715647988</v>
      </c>
      <c r="K18" s="70">
        <v>98.995188366252378</v>
      </c>
      <c r="L18" s="71">
        <v>9.8000000000000004E-2</v>
      </c>
      <c r="M18" s="71">
        <v>7.1999999999999995E-2</v>
      </c>
    </row>
    <row r="19" spans="2:13" x14ac:dyDescent="0.35">
      <c r="B19" s="72" t="s">
        <v>34</v>
      </c>
      <c r="C19" s="59">
        <v>823.13654700000006</v>
      </c>
      <c r="D19" s="59">
        <v>813.63274359999991</v>
      </c>
      <c r="E19" s="59">
        <v>840.87535899999989</v>
      </c>
      <c r="F19" s="73">
        <v>817.34884599999998</v>
      </c>
      <c r="G19" s="74">
        <v>-2E-3</v>
      </c>
      <c r="H19" s="74">
        <v>0.81299999999999994</v>
      </c>
      <c r="I19" s="59">
        <v>1053.749333665</v>
      </c>
      <c r="J19" s="59">
        <v>1121.835513</v>
      </c>
      <c r="K19" s="59">
        <v>1078.3969833708891</v>
      </c>
      <c r="L19" s="74">
        <v>9.7000000000000003E-2</v>
      </c>
      <c r="M19" s="75">
        <v>0.77900000000000003</v>
      </c>
    </row>
    <row r="20" spans="2:13" x14ac:dyDescent="0.35">
      <c r="B20" s="76" t="s">
        <v>35</v>
      </c>
      <c r="C20" s="77">
        <v>917.50244900000007</v>
      </c>
      <c r="D20" s="77">
        <v>1009.3120686</v>
      </c>
      <c r="E20" s="78">
        <v>1072.8831435999998</v>
      </c>
      <c r="F20" s="78">
        <v>1068.417497725</v>
      </c>
      <c r="G20" s="79">
        <v>5.1999999999999998E-2</v>
      </c>
      <c r="H20" s="79">
        <v>1</v>
      </c>
      <c r="I20" s="77">
        <v>1354.208191209</v>
      </c>
      <c r="J20" s="77">
        <v>1412.886265279024</v>
      </c>
      <c r="K20" s="78">
        <v>1384.2194521796844</v>
      </c>
      <c r="L20" s="79">
        <v>0.09</v>
      </c>
      <c r="M20" s="80">
        <v>1</v>
      </c>
    </row>
    <row r="21" spans="2:13" x14ac:dyDescent="0.35">
      <c r="B21" s="52" t="s">
        <v>36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35">
      <c r="B22" s="52" t="s">
        <v>37</v>
      </c>
      <c r="C22" s="59">
        <v>1106.20203339</v>
      </c>
      <c r="D22" s="59">
        <v>1143.3870000493332</v>
      </c>
      <c r="E22" s="59">
        <v>1249.3171127876665</v>
      </c>
      <c r="F22" s="60">
        <v>1019.5514444189049</v>
      </c>
      <c r="G22" s="85">
        <v>-2.7E-2</v>
      </c>
      <c r="H22" s="85">
        <v>0.95499999999999996</v>
      </c>
      <c r="I22" s="59">
        <v>1302.8873863030499</v>
      </c>
      <c r="J22" s="59">
        <v>1359.2501754999005</v>
      </c>
      <c r="K22" s="59">
        <v>1328.1668841418507</v>
      </c>
      <c r="L22" s="85">
        <v>9.1999999999999998E-2</v>
      </c>
      <c r="M22" s="86">
        <v>0.95899999999999996</v>
      </c>
    </row>
    <row r="23" spans="2:13" x14ac:dyDescent="0.35">
      <c r="B23" s="63" t="s">
        <v>38</v>
      </c>
      <c r="C23" s="64">
        <v>446.98276755000001</v>
      </c>
      <c r="D23" s="65">
        <v>449.44270700000004</v>
      </c>
      <c r="E23" s="66">
        <v>478.73684480499998</v>
      </c>
      <c r="F23" s="66">
        <v>541.71480105000001</v>
      </c>
      <c r="G23" s="67">
        <v>6.6000000000000003E-2</v>
      </c>
      <c r="H23" s="67">
        <v>0.40899999999999997</v>
      </c>
      <c r="I23" s="65">
        <v>592.48211483480998</v>
      </c>
      <c r="J23" s="65">
        <v>616.24100525814356</v>
      </c>
      <c r="K23" s="66">
        <v>645.74031774145647</v>
      </c>
      <c r="L23" s="67">
        <v>0.06</v>
      </c>
      <c r="M23" s="67">
        <v>0.46200000000000002</v>
      </c>
    </row>
    <row r="24" spans="2:13" x14ac:dyDescent="0.35">
      <c r="B24" s="63" t="s">
        <v>39</v>
      </c>
      <c r="C24" s="87">
        <v>612.94913384000006</v>
      </c>
      <c r="D24" s="88">
        <v>655.41473104933334</v>
      </c>
      <c r="E24" s="89">
        <v>731.15922198266662</v>
      </c>
      <c r="F24" s="89">
        <v>447.82534736890483</v>
      </c>
      <c r="G24" s="90">
        <v>-9.9000000000000005E-2</v>
      </c>
      <c r="H24" s="90">
        <v>0.51400000000000001</v>
      </c>
      <c r="I24" s="88">
        <v>681.69599720423992</v>
      </c>
      <c r="J24" s="88">
        <v>712.99647613361299</v>
      </c>
      <c r="K24" s="89">
        <v>651.10860510419707</v>
      </c>
      <c r="L24" s="90">
        <v>0.13300000000000001</v>
      </c>
      <c r="M24" s="90">
        <v>0.47399999999999998</v>
      </c>
    </row>
    <row r="25" spans="2:13" x14ac:dyDescent="0.35">
      <c r="B25" s="63" t="s">
        <v>40</v>
      </c>
      <c r="C25" s="87">
        <v>40.016131999999999</v>
      </c>
      <c r="D25" s="88">
        <v>31.748562</v>
      </c>
      <c r="E25" s="89">
        <v>31.840546000000003</v>
      </c>
      <c r="F25" s="89">
        <v>30.011295999999998</v>
      </c>
      <c r="G25" s="90">
        <v>-9.0999999999999998E-2</v>
      </c>
      <c r="H25" s="90">
        <v>2.8000000000000001E-2</v>
      </c>
      <c r="I25" s="88">
        <v>28.709274264000001</v>
      </c>
      <c r="J25" s="88">
        <v>30.012694108143997</v>
      </c>
      <c r="K25" s="89">
        <v>31.317961296197208</v>
      </c>
      <c r="L25" s="90">
        <v>1.4E-2</v>
      </c>
      <c r="M25" s="90">
        <v>2.3E-2</v>
      </c>
    </row>
    <row r="26" spans="2:13" x14ac:dyDescent="0.35">
      <c r="B26" s="63" t="s">
        <v>71</v>
      </c>
      <c r="C26" s="68">
        <v>6.2539999999999996</v>
      </c>
      <c r="D26" s="69">
        <v>6.7809999999999997</v>
      </c>
      <c r="E26" s="70">
        <v>7.5804999999999998</v>
      </c>
      <c r="F26" s="70">
        <v>0</v>
      </c>
      <c r="G26" s="71">
        <v>-1</v>
      </c>
      <c r="H26" s="71">
        <v>4.0000000000000001E-3</v>
      </c>
      <c r="I26" s="69">
        <v>0</v>
      </c>
      <c r="J26" s="69">
        <v>0</v>
      </c>
      <c r="K26" s="70">
        <v>0</v>
      </c>
      <c r="L26" s="71">
        <v>0</v>
      </c>
      <c r="M26" s="71">
        <v>0</v>
      </c>
    </row>
    <row r="27" spans="2:13" x14ac:dyDescent="0.35">
      <c r="B27" s="52" t="s">
        <v>41</v>
      </c>
      <c r="C27" s="59">
        <v>54.323999999999998</v>
      </c>
      <c r="D27" s="59">
        <v>51.904844089999997</v>
      </c>
      <c r="E27" s="59">
        <v>54.063911155</v>
      </c>
      <c r="F27" s="60">
        <v>49.851999999999997</v>
      </c>
      <c r="G27" s="91">
        <v>-2.8000000000000001E-2</v>
      </c>
      <c r="H27" s="91">
        <v>4.4999999999999998E-2</v>
      </c>
      <c r="I27" s="59">
        <v>51.320300000000003</v>
      </c>
      <c r="J27" s="59">
        <v>53.635839999999995</v>
      </c>
      <c r="K27" s="59">
        <v>56.052711624999993</v>
      </c>
      <c r="L27" s="91">
        <v>0.04</v>
      </c>
      <c r="M27" s="92">
        <v>4.1000000000000002E-2</v>
      </c>
    </row>
    <row r="28" spans="2:13" x14ac:dyDescent="0.35">
      <c r="B28" s="76" t="s">
        <v>42</v>
      </c>
      <c r="C28" s="93">
        <v>1160.5260333900001</v>
      </c>
      <c r="D28" s="93">
        <v>1195.2918441393333</v>
      </c>
      <c r="E28" s="94">
        <v>1303.3810239426664</v>
      </c>
      <c r="F28" s="94">
        <v>1069.4034444189049</v>
      </c>
      <c r="G28" s="79">
        <v>-2.7E-2</v>
      </c>
      <c r="H28" s="79">
        <v>1</v>
      </c>
      <c r="I28" s="93">
        <v>1354.20768630305</v>
      </c>
      <c r="J28" s="93">
        <v>1412.8860154999004</v>
      </c>
      <c r="K28" s="94">
        <v>1384.2195957668507</v>
      </c>
      <c r="L28" s="79">
        <v>0.09</v>
      </c>
      <c r="M28" s="80">
        <v>1</v>
      </c>
    </row>
    <row r="29" spans="2:13" x14ac:dyDescent="0.35">
      <c r="B29" s="95" t="s">
        <v>43</v>
      </c>
      <c r="C29" s="96">
        <v>-243</v>
      </c>
      <c r="D29" s="96">
        <v>-186</v>
      </c>
      <c r="E29" s="97">
        <v>-230.5</v>
      </c>
      <c r="F29" s="97">
        <v>-1</v>
      </c>
      <c r="G29" s="98">
        <v>-0.84</v>
      </c>
      <c r="H29" s="98"/>
      <c r="I29" s="96">
        <v>0</v>
      </c>
      <c r="J29" s="96">
        <v>0</v>
      </c>
      <c r="K29" s="97">
        <v>0</v>
      </c>
      <c r="L29" s="98">
        <v>-1</v>
      </c>
      <c r="M29" s="99"/>
    </row>
    <row r="81" spans="2:13" x14ac:dyDescent="0.35">
      <c r="B81" s="100"/>
      <c r="C81" s="101"/>
      <c r="D81" s="101"/>
      <c r="E81" s="102"/>
      <c r="F81" s="102"/>
      <c r="G81" s="102"/>
      <c r="H81" s="102"/>
      <c r="I81" s="102"/>
      <c r="J81" s="102"/>
      <c r="K81" s="103"/>
      <c r="L81" s="103"/>
      <c r="M81" s="103"/>
    </row>
    <row r="82" spans="2:13" x14ac:dyDescent="0.35"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5"/>
      <c r="M82" s="106"/>
    </row>
    <row r="83" spans="2:13" x14ac:dyDescent="0.35">
      <c r="B83" s="107"/>
      <c r="C83" s="108"/>
      <c r="D83" s="59"/>
      <c r="E83" s="59"/>
      <c r="F83" s="109"/>
      <c r="G83" s="109"/>
      <c r="H83" s="109"/>
      <c r="I83" s="59"/>
      <c r="J83" s="110"/>
      <c r="K83" s="105"/>
      <c r="L83" s="105"/>
      <c r="M83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3C45-67B3-4305-A7E9-0891A8188C14}">
  <dimension ref="B1:U13"/>
  <sheetViews>
    <sheetView showGridLines="0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72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73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1064</v>
      </c>
      <c r="D7" s="132">
        <v>1084</v>
      </c>
      <c r="E7" s="133">
        <v>1176</v>
      </c>
      <c r="F7" s="134">
        <v>478.73628986442736</v>
      </c>
      <c r="G7" s="135">
        <v>0.40708868185750624</v>
      </c>
      <c r="H7" s="133">
        <v>1083</v>
      </c>
      <c r="I7" s="134">
        <v>541.71548974826919</v>
      </c>
      <c r="J7" s="135">
        <v>0.50019897483681364</v>
      </c>
      <c r="K7" s="133">
        <v>1124</v>
      </c>
      <c r="L7" s="134">
        <v>592.48285751336448</v>
      </c>
      <c r="M7" s="135">
        <v>0.52711997999409654</v>
      </c>
      <c r="N7" s="133">
        <v>1062</v>
      </c>
      <c r="O7" s="134">
        <v>616.24014441036456</v>
      </c>
      <c r="P7" s="135">
        <v>0.58026378946362012</v>
      </c>
      <c r="Q7" s="133">
        <v>1058</v>
      </c>
      <c r="R7" s="134">
        <v>645.74105463036005</v>
      </c>
      <c r="S7" s="134">
        <v>0.61034126146536871</v>
      </c>
      <c r="T7" s="136">
        <v>-7.7546545100860564E-3</v>
      </c>
      <c r="U7" s="136">
        <v>1</v>
      </c>
    </row>
    <row r="8" spans="2:21" x14ac:dyDescent="0.35">
      <c r="B8" s="137" t="s">
        <v>60</v>
      </c>
      <c r="C8" s="138">
        <v>373</v>
      </c>
      <c r="D8" s="138">
        <v>385</v>
      </c>
      <c r="E8" s="139">
        <v>438</v>
      </c>
      <c r="F8" s="140">
        <v>83.499161896859064</v>
      </c>
      <c r="G8" s="141">
        <v>0.19063735592890196</v>
      </c>
      <c r="H8" s="139">
        <v>386</v>
      </c>
      <c r="I8" s="140">
        <v>101.61592082235616</v>
      </c>
      <c r="J8" s="141">
        <v>0.26325368088693307</v>
      </c>
      <c r="K8" s="139">
        <v>396</v>
      </c>
      <c r="L8" s="140">
        <v>107.68756974251545</v>
      </c>
      <c r="M8" s="141">
        <v>0.27193830743059455</v>
      </c>
      <c r="N8" s="139">
        <v>377</v>
      </c>
      <c r="O8" s="140">
        <v>111.49843033484832</v>
      </c>
      <c r="P8" s="141">
        <v>0.29575180460171968</v>
      </c>
      <c r="Q8" s="142">
        <v>377</v>
      </c>
      <c r="R8" s="140">
        <v>116.27447229403889</v>
      </c>
      <c r="S8" s="140">
        <v>0.30842035091256997</v>
      </c>
      <c r="T8" s="143">
        <v>-7.8332198448104462E-3</v>
      </c>
      <c r="U8" s="144">
        <v>0.35501345336624562</v>
      </c>
    </row>
    <row r="9" spans="2:21" x14ac:dyDescent="0.35">
      <c r="B9" s="137" t="s">
        <v>61</v>
      </c>
      <c r="C9" s="145">
        <v>563</v>
      </c>
      <c r="D9" s="145">
        <v>571</v>
      </c>
      <c r="E9" s="146">
        <v>600</v>
      </c>
      <c r="F9" s="147">
        <v>256.76627587911003</v>
      </c>
      <c r="G9" s="148">
        <v>0.42794379313185005</v>
      </c>
      <c r="H9" s="146">
        <v>570</v>
      </c>
      <c r="I9" s="147">
        <v>295.50557804544889</v>
      </c>
      <c r="J9" s="148">
        <v>0.51843083867622608</v>
      </c>
      <c r="K9" s="146">
        <v>591</v>
      </c>
      <c r="L9" s="147">
        <v>318.2938149701011</v>
      </c>
      <c r="M9" s="148">
        <v>0.53856821483942652</v>
      </c>
      <c r="N9" s="146">
        <v>556</v>
      </c>
      <c r="O9" s="147">
        <v>332.34978247908424</v>
      </c>
      <c r="P9" s="148">
        <v>0.59775140733648247</v>
      </c>
      <c r="Q9" s="149">
        <v>552</v>
      </c>
      <c r="R9" s="147">
        <v>348.48829296650354</v>
      </c>
      <c r="S9" s="147">
        <v>0.63131937131612959</v>
      </c>
      <c r="T9" s="150">
        <v>-1.063910492774478E-2</v>
      </c>
      <c r="U9" s="151">
        <v>0.52434903032360591</v>
      </c>
    </row>
    <row r="10" spans="2:21" x14ac:dyDescent="0.35">
      <c r="B10" s="137" t="s">
        <v>62</v>
      </c>
      <c r="C10" s="145">
        <v>75</v>
      </c>
      <c r="D10" s="145">
        <v>75</v>
      </c>
      <c r="E10" s="146">
        <v>80</v>
      </c>
      <c r="F10" s="147">
        <v>70.122852088458259</v>
      </c>
      <c r="G10" s="148">
        <v>0.87653565110572829</v>
      </c>
      <c r="H10" s="146">
        <v>74</v>
      </c>
      <c r="I10" s="147">
        <v>71.896829143799692</v>
      </c>
      <c r="J10" s="148">
        <v>0.97157877221350941</v>
      </c>
      <c r="K10" s="146">
        <v>84</v>
      </c>
      <c r="L10" s="147">
        <v>86.366667109276221</v>
      </c>
      <c r="M10" s="148">
        <v>1.0281746084437646</v>
      </c>
      <c r="N10" s="146">
        <v>77</v>
      </c>
      <c r="O10" s="147">
        <v>89.549762890658613</v>
      </c>
      <c r="P10" s="148">
        <v>1.162983933644917</v>
      </c>
      <c r="Q10" s="149">
        <v>77</v>
      </c>
      <c r="R10" s="147">
        <v>93.933786373625949</v>
      </c>
      <c r="S10" s="147">
        <v>1.2199193035535838</v>
      </c>
      <c r="T10" s="150">
        <v>1.3334903460586967E-2</v>
      </c>
      <c r="U10" s="151">
        <v>7.2086337172203974E-2</v>
      </c>
    </row>
    <row r="11" spans="2:21" x14ac:dyDescent="0.35">
      <c r="B11" s="137" t="s">
        <v>63</v>
      </c>
      <c r="C11" s="152">
        <v>53</v>
      </c>
      <c r="D11" s="152">
        <v>53</v>
      </c>
      <c r="E11" s="153">
        <v>58</v>
      </c>
      <c r="F11" s="154">
        <v>68.347999999999999</v>
      </c>
      <c r="G11" s="155">
        <v>1.1784137931034482</v>
      </c>
      <c r="H11" s="153">
        <v>53</v>
      </c>
      <c r="I11" s="154">
        <v>72.697161736664512</v>
      </c>
      <c r="J11" s="155">
        <v>1.3716445610691417</v>
      </c>
      <c r="K11" s="153">
        <v>53</v>
      </c>
      <c r="L11" s="154">
        <v>80.134805691471698</v>
      </c>
      <c r="M11" s="155">
        <v>1.5119774658768246</v>
      </c>
      <c r="N11" s="153">
        <v>52</v>
      </c>
      <c r="O11" s="154">
        <v>82.842168705773332</v>
      </c>
      <c r="P11" s="155">
        <v>1.5931186289571795</v>
      </c>
      <c r="Q11" s="156">
        <v>52</v>
      </c>
      <c r="R11" s="154">
        <v>87.044502996191653</v>
      </c>
      <c r="S11" s="154">
        <v>1.6739327499267627</v>
      </c>
      <c r="T11" s="157">
        <v>-6.3292834889111527E-3</v>
      </c>
      <c r="U11" s="158">
        <v>4.8551179137944496E-2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44B4-DED3-4E6B-A87D-B36C849D942F}">
  <dimension ref="B1:AB11"/>
  <sheetViews>
    <sheetView showGridLines="0" workbookViewId="0">
      <selection activeCell="O11" sqref="O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74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28.5" x14ac:dyDescent="0.35">
      <c r="B5" s="171" t="s">
        <v>169</v>
      </c>
      <c r="C5" s="172" t="s">
        <v>66</v>
      </c>
      <c r="D5" s="201" t="s">
        <v>137</v>
      </c>
      <c r="E5" s="173" t="s">
        <v>170</v>
      </c>
      <c r="F5" s="173" t="s">
        <v>171</v>
      </c>
      <c r="G5" s="173" t="s">
        <v>172</v>
      </c>
      <c r="H5" s="173" t="s">
        <v>173</v>
      </c>
      <c r="I5" s="173" t="s">
        <v>173</v>
      </c>
      <c r="J5" s="173" t="s">
        <v>173</v>
      </c>
      <c r="K5" s="174" t="s">
        <v>174</v>
      </c>
    </row>
    <row r="6" spans="2:28" ht="19" x14ac:dyDescent="0.35">
      <c r="B6" s="171" t="s">
        <v>175</v>
      </c>
      <c r="C6" s="172" t="s">
        <v>66</v>
      </c>
      <c r="D6" s="201"/>
      <c r="E6" s="173" t="s">
        <v>176</v>
      </c>
      <c r="F6" s="173" t="s">
        <v>177</v>
      </c>
      <c r="G6" s="173" t="s">
        <v>178</v>
      </c>
      <c r="H6" s="173" t="s">
        <v>179</v>
      </c>
      <c r="I6" s="173" t="s">
        <v>180</v>
      </c>
      <c r="J6" s="173" t="s">
        <v>181</v>
      </c>
      <c r="K6" s="174" t="s">
        <v>181</v>
      </c>
    </row>
    <row r="7" spans="2:28" ht="19" x14ac:dyDescent="0.35">
      <c r="B7" s="171" t="s">
        <v>182</v>
      </c>
      <c r="C7" s="172" t="s">
        <v>67</v>
      </c>
      <c r="D7" s="201"/>
      <c r="E7" s="173">
        <v>9</v>
      </c>
      <c r="F7" s="173">
        <v>9</v>
      </c>
      <c r="G7" s="173">
        <v>9</v>
      </c>
      <c r="H7" s="173">
        <v>9</v>
      </c>
      <c r="I7" s="173">
        <v>9</v>
      </c>
      <c r="J7" s="173">
        <v>8</v>
      </c>
      <c r="K7" s="174">
        <v>10</v>
      </c>
    </row>
    <row r="8" spans="2:28" ht="28.5" x14ac:dyDescent="0.35">
      <c r="B8" s="171" t="s">
        <v>183</v>
      </c>
      <c r="C8" s="172" t="s">
        <v>67</v>
      </c>
      <c r="D8" s="201"/>
      <c r="E8" s="173">
        <v>10</v>
      </c>
      <c r="F8" s="173">
        <v>10</v>
      </c>
      <c r="G8" s="173">
        <v>10</v>
      </c>
      <c r="H8" s="173">
        <v>10</v>
      </c>
      <c r="I8" s="173">
        <v>10</v>
      </c>
      <c r="J8" s="173">
        <v>10</v>
      </c>
      <c r="K8" s="174">
        <v>12</v>
      </c>
    </row>
    <row r="9" spans="2:28" ht="28.5" x14ac:dyDescent="0.35">
      <c r="B9" s="171" t="s">
        <v>184</v>
      </c>
      <c r="C9" s="172" t="s">
        <v>66</v>
      </c>
      <c r="D9" s="201"/>
      <c r="E9" s="173">
        <v>30</v>
      </c>
      <c r="F9" s="173">
        <v>30</v>
      </c>
      <c r="G9" s="173">
        <v>31</v>
      </c>
      <c r="H9" s="173">
        <v>30</v>
      </c>
      <c r="I9" s="173">
        <v>30</v>
      </c>
      <c r="J9" s="173">
        <v>30</v>
      </c>
      <c r="K9" s="174">
        <v>35</v>
      </c>
    </row>
    <row r="10" spans="2:28" ht="38" x14ac:dyDescent="0.35">
      <c r="B10" s="175" t="s">
        <v>185</v>
      </c>
      <c r="C10" s="176" t="s">
        <v>66</v>
      </c>
      <c r="D10" s="202"/>
      <c r="E10" s="177">
        <v>240</v>
      </c>
      <c r="F10" s="177">
        <v>241</v>
      </c>
      <c r="G10" s="177">
        <v>240</v>
      </c>
      <c r="H10" s="177">
        <v>240</v>
      </c>
      <c r="I10" s="177">
        <v>240</v>
      </c>
      <c r="J10" s="177">
        <v>240</v>
      </c>
      <c r="K10" s="178">
        <v>240</v>
      </c>
    </row>
    <row r="11" spans="2:28" x14ac:dyDescent="0.35"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</sheetData>
  <mergeCells count="4">
    <mergeCell ref="D5:D10"/>
    <mergeCell ref="B2:K2"/>
    <mergeCell ref="E3:G3"/>
    <mergeCell ref="I3:K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E689-7684-4196-82DB-09332D90A808}">
  <dimension ref="B1:M68"/>
  <sheetViews>
    <sheetView showGridLines="0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75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151.06501630000002</v>
      </c>
      <c r="D5" s="25">
        <v>129.44800000000001</v>
      </c>
      <c r="E5" s="25">
        <v>149.5948075</v>
      </c>
      <c r="F5" s="26">
        <v>108.328776</v>
      </c>
      <c r="G5" s="27">
        <v>-0.105</v>
      </c>
      <c r="H5" s="27">
        <v>0.66600000000000004</v>
      </c>
      <c r="I5" s="25">
        <v>114.66438124800003</v>
      </c>
      <c r="J5" s="25">
        <v>120.147671166656</v>
      </c>
      <c r="K5" s="25">
        <v>125.35061204032218</v>
      </c>
      <c r="L5" s="27">
        <v>0.05</v>
      </c>
      <c r="M5" s="28">
        <v>0.65400000000000003</v>
      </c>
    </row>
    <row r="6" spans="2:13" x14ac:dyDescent="0.35">
      <c r="B6" s="24" t="s">
        <v>66</v>
      </c>
      <c r="C6" s="25">
        <v>36.29914273</v>
      </c>
      <c r="D6" s="25">
        <v>39.628</v>
      </c>
      <c r="E6" s="25">
        <v>45.063000000000002</v>
      </c>
      <c r="F6" s="26">
        <v>35.03698447384928</v>
      </c>
      <c r="G6" s="27">
        <v>-1.2E-2</v>
      </c>
      <c r="H6" s="27">
        <v>0.19400000000000001</v>
      </c>
      <c r="I6" s="25">
        <v>37.799959728594047</v>
      </c>
      <c r="J6" s="25">
        <v>39.714122835837969</v>
      </c>
      <c r="K6" s="25">
        <v>41.426372486286517</v>
      </c>
      <c r="L6" s="27">
        <v>5.7000000000000002E-2</v>
      </c>
      <c r="M6" s="29">
        <v>0.215</v>
      </c>
    </row>
    <row r="7" spans="2:13" x14ac:dyDescent="0.35">
      <c r="B7" s="24" t="s">
        <v>67</v>
      </c>
      <c r="C7" s="25">
        <v>17.956027231</v>
      </c>
      <c r="D7" s="25">
        <v>40.031999999999996</v>
      </c>
      <c r="E7" s="25">
        <v>32.292747900000002</v>
      </c>
      <c r="F7" s="26">
        <v>23.231576</v>
      </c>
      <c r="G7" s="27">
        <v>0.09</v>
      </c>
      <c r="H7" s="27">
        <v>0.14000000000000001</v>
      </c>
      <c r="I7" s="25">
        <v>22.866691648</v>
      </c>
      <c r="J7" s="25">
        <v>23.304426155455999</v>
      </c>
      <c r="K7" s="25">
        <v>24.268429758606977</v>
      </c>
      <c r="L7" s="27">
        <v>1.4999999999999999E-2</v>
      </c>
      <c r="M7" s="29">
        <v>0.13100000000000001</v>
      </c>
    </row>
    <row r="8" spans="2:13" x14ac:dyDescent="0.35">
      <c r="B8" s="30" t="s">
        <v>27</v>
      </c>
      <c r="C8" s="31">
        <v>205.32018626100003</v>
      </c>
      <c r="D8" s="31">
        <v>209.108</v>
      </c>
      <c r="E8" s="31">
        <v>226.95055539999998</v>
      </c>
      <c r="F8" s="32">
        <v>166.59733647384928</v>
      </c>
      <c r="G8" s="33">
        <v>-6.7000000000000004E-2</v>
      </c>
      <c r="H8" s="34">
        <v>1</v>
      </c>
      <c r="I8" s="31">
        <v>175.33103262459409</v>
      </c>
      <c r="J8" s="31">
        <v>183.16622015794997</v>
      </c>
      <c r="K8" s="31">
        <v>191.04541428521566</v>
      </c>
      <c r="L8" s="35">
        <v>4.7E-2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76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9.42</v>
      </c>
      <c r="D14" s="59">
        <v>10.36</v>
      </c>
      <c r="E14" s="59">
        <v>8.3360000000000003</v>
      </c>
      <c r="F14" s="60">
        <v>5.2406000000000006</v>
      </c>
      <c r="G14" s="61">
        <v>-0.17799999999999999</v>
      </c>
      <c r="H14" s="61">
        <v>3.6999999999999998E-2</v>
      </c>
      <c r="I14" s="59">
        <v>6.3829488000000003</v>
      </c>
      <c r="J14" s="59">
        <v>6.5851793935999998</v>
      </c>
      <c r="K14" s="59">
        <v>6.8161736457055992</v>
      </c>
      <c r="L14" s="61">
        <v>9.1999999999999998E-2</v>
      </c>
      <c r="M14" s="62">
        <v>3.3000000000000002E-2</v>
      </c>
    </row>
    <row r="15" spans="2:13" x14ac:dyDescent="0.35">
      <c r="B15" s="63" t="s">
        <v>33</v>
      </c>
      <c r="C15" s="163">
        <v>9.42</v>
      </c>
      <c r="D15" s="164">
        <v>10.36</v>
      </c>
      <c r="E15" s="165">
        <v>8.3360000000000003</v>
      </c>
      <c r="F15" s="165">
        <v>5.2406000000000006</v>
      </c>
      <c r="G15" s="166">
        <v>-0.17799999999999999</v>
      </c>
      <c r="H15" s="166">
        <v>3.6999999999999998E-2</v>
      </c>
      <c r="I15" s="164">
        <v>6.3829488000000003</v>
      </c>
      <c r="J15" s="164">
        <v>6.5851793935999998</v>
      </c>
      <c r="K15" s="165">
        <v>6.8161736457055992</v>
      </c>
      <c r="L15" s="166">
        <v>9.1999999999999998E-2</v>
      </c>
      <c r="M15" s="166">
        <v>3.3000000000000002E-2</v>
      </c>
    </row>
    <row r="16" spans="2:13" x14ac:dyDescent="0.35">
      <c r="B16" s="72" t="s">
        <v>34</v>
      </c>
      <c r="C16" s="59">
        <v>225.83099999999999</v>
      </c>
      <c r="D16" s="59">
        <v>232.28</v>
      </c>
      <c r="E16" s="59">
        <v>222.178</v>
      </c>
      <c r="F16" s="73">
        <v>170.49</v>
      </c>
      <c r="G16" s="74">
        <v>-8.8999999999999996E-2</v>
      </c>
      <c r="H16" s="74">
        <v>0.96299999999999997</v>
      </c>
      <c r="I16" s="59">
        <v>179.28100000000001</v>
      </c>
      <c r="J16" s="59">
        <v>187.928</v>
      </c>
      <c r="K16" s="59">
        <v>196.089</v>
      </c>
      <c r="L16" s="74">
        <v>4.8000000000000001E-2</v>
      </c>
      <c r="M16" s="75">
        <v>0.96699999999999997</v>
      </c>
    </row>
    <row r="17" spans="2:13" x14ac:dyDescent="0.35">
      <c r="B17" s="76" t="s">
        <v>35</v>
      </c>
      <c r="C17" s="77">
        <v>235.25099999999998</v>
      </c>
      <c r="D17" s="77">
        <v>242.64</v>
      </c>
      <c r="E17" s="78">
        <v>230.51400000000001</v>
      </c>
      <c r="F17" s="78">
        <v>175.73060000000001</v>
      </c>
      <c r="G17" s="79">
        <v>-9.2999999999999999E-2</v>
      </c>
      <c r="H17" s="79">
        <v>1</v>
      </c>
      <c r="I17" s="77">
        <v>185.66394880000001</v>
      </c>
      <c r="J17" s="77">
        <v>194.51317939359998</v>
      </c>
      <c r="K17" s="78">
        <v>202.90517364570559</v>
      </c>
      <c r="L17" s="79">
        <v>4.9000000000000002E-2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205.320186261</v>
      </c>
      <c r="D19" s="59">
        <v>208.87800000000001</v>
      </c>
      <c r="E19" s="59">
        <v>226.8345554</v>
      </c>
      <c r="F19" s="60">
        <v>166.39733647384929</v>
      </c>
      <c r="G19" s="85">
        <v>-6.8000000000000005E-2</v>
      </c>
      <c r="H19" s="85">
        <v>0.999</v>
      </c>
      <c r="I19" s="59">
        <v>175.13103262459407</v>
      </c>
      <c r="J19" s="59">
        <v>182.95622015794996</v>
      </c>
      <c r="K19" s="59">
        <v>190.83541428521568</v>
      </c>
      <c r="L19" s="85">
        <v>4.7E-2</v>
      </c>
      <c r="M19" s="86">
        <v>0.999</v>
      </c>
    </row>
    <row r="20" spans="2:13" x14ac:dyDescent="0.35">
      <c r="B20" s="63" t="s">
        <v>38</v>
      </c>
      <c r="C20" s="64">
        <v>98.837935949999988</v>
      </c>
      <c r="D20" s="65">
        <v>92.525000000000006</v>
      </c>
      <c r="E20" s="66">
        <v>92.608999999999995</v>
      </c>
      <c r="F20" s="66">
        <v>85.098836473849275</v>
      </c>
      <c r="G20" s="67">
        <v>-4.9000000000000002E-2</v>
      </c>
      <c r="H20" s="67">
        <v>0.46100000000000002</v>
      </c>
      <c r="I20" s="65">
        <v>90.724100624594058</v>
      </c>
      <c r="J20" s="65">
        <v>95.060761353949971</v>
      </c>
      <c r="K20" s="66">
        <v>99.329402376231684</v>
      </c>
      <c r="L20" s="67">
        <v>5.2999999999999999E-2</v>
      </c>
      <c r="M20" s="67">
        <v>0.51700000000000002</v>
      </c>
    </row>
    <row r="21" spans="2:13" x14ac:dyDescent="0.35">
      <c r="B21" s="63" t="s">
        <v>39</v>
      </c>
      <c r="C21" s="87">
        <v>95.971660001000004</v>
      </c>
      <c r="D21" s="88">
        <v>106.952</v>
      </c>
      <c r="E21" s="89">
        <v>123.5735554</v>
      </c>
      <c r="F21" s="89">
        <v>79.798500000000004</v>
      </c>
      <c r="G21" s="90">
        <v>-0.06</v>
      </c>
      <c r="H21" s="90">
        <v>0.501</v>
      </c>
      <c r="I21" s="88">
        <v>82.906931999999998</v>
      </c>
      <c r="J21" s="88">
        <v>86.322458803999993</v>
      </c>
      <c r="K21" s="89">
        <v>89.893011908984008</v>
      </c>
      <c r="L21" s="90">
        <v>4.1000000000000002E-2</v>
      </c>
      <c r="M21" s="90">
        <v>0.47299999999999998</v>
      </c>
    </row>
    <row r="22" spans="2:13" x14ac:dyDescent="0.35">
      <c r="B22" s="63" t="s">
        <v>40</v>
      </c>
      <c r="C22" s="87">
        <v>6.5285903099999993</v>
      </c>
      <c r="D22" s="88">
        <v>6.33</v>
      </c>
      <c r="E22" s="89">
        <v>6.5579999999999998</v>
      </c>
      <c r="F22" s="89">
        <v>1.5</v>
      </c>
      <c r="G22" s="90">
        <v>-0.38800000000000001</v>
      </c>
      <c r="H22" s="90">
        <v>2.5000000000000001E-2</v>
      </c>
      <c r="I22" s="88">
        <v>1.5</v>
      </c>
      <c r="J22" s="88">
        <v>1.573</v>
      </c>
      <c r="K22" s="89">
        <v>1.613</v>
      </c>
      <c r="L22" s="90">
        <v>2.5000000000000001E-2</v>
      </c>
      <c r="M22" s="90">
        <v>8.9999999999999993E-3</v>
      </c>
    </row>
    <row r="23" spans="2:13" x14ac:dyDescent="0.35">
      <c r="B23" s="63" t="s">
        <v>71</v>
      </c>
      <c r="C23" s="68">
        <v>3.9820000000000002</v>
      </c>
      <c r="D23" s="69">
        <v>3.0710000000000002</v>
      </c>
      <c r="E23" s="70">
        <v>4.0940000000000003</v>
      </c>
      <c r="F23" s="70">
        <v>0</v>
      </c>
      <c r="G23" s="71">
        <v>-1</v>
      </c>
      <c r="H23" s="71">
        <v>1.2999999999999999E-2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35">
      <c r="B24" s="52" t="s">
        <v>41</v>
      </c>
      <c r="C24" s="59">
        <v>0</v>
      </c>
      <c r="D24" s="59">
        <v>0.23</v>
      </c>
      <c r="E24" s="59">
        <v>0.11600000000000001</v>
      </c>
      <c r="F24" s="60">
        <v>0.2</v>
      </c>
      <c r="G24" s="91">
        <v>0</v>
      </c>
      <c r="H24" s="91">
        <v>1E-3</v>
      </c>
      <c r="I24" s="59">
        <v>0.2</v>
      </c>
      <c r="J24" s="59">
        <v>0.21</v>
      </c>
      <c r="K24" s="59">
        <v>0.21</v>
      </c>
      <c r="L24" s="91">
        <v>1.6E-2</v>
      </c>
      <c r="M24" s="92">
        <v>1E-3</v>
      </c>
    </row>
    <row r="25" spans="2:13" x14ac:dyDescent="0.35">
      <c r="B25" s="76" t="s">
        <v>42</v>
      </c>
      <c r="C25" s="93">
        <v>205.320186261</v>
      </c>
      <c r="D25" s="93">
        <v>209.108</v>
      </c>
      <c r="E25" s="94">
        <v>226.95055540000001</v>
      </c>
      <c r="F25" s="94">
        <v>166.59733647384928</v>
      </c>
      <c r="G25" s="79">
        <v>-6.7000000000000004E-2</v>
      </c>
      <c r="H25" s="79">
        <v>1</v>
      </c>
      <c r="I25" s="93">
        <v>175.33103262459406</v>
      </c>
      <c r="J25" s="93">
        <v>183.16622015794997</v>
      </c>
      <c r="K25" s="94">
        <v>191.04541428521568</v>
      </c>
      <c r="L25" s="79">
        <v>4.7E-2</v>
      </c>
      <c r="M25" s="80">
        <v>1</v>
      </c>
    </row>
    <row r="26" spans="2:13" x14ac:dyDescent="0.35">
      <c r="B26" s="95" t="s">
        <v>43</v>
      </c>
      <c r="C26" s="96">
        <v>29.9</v>
      </c>
      <c r="D26" s="96">
        <v>33.5</v>
      </c>
      <c r="E26" s="97">
        <v>3.6</v>
      </c>
      <c r="F26" s="97">
        <v>9.1</v>
      </c>
      <c r="G26" s="98">
        <v>-0.32700000000000001</v>
      </c>
      <c r="H26" s="98"/>
      <c r="I26" s="96">
        <v>10.3</v>
      </c>
      <c r="J26" s="96">
        <v>11.3</v>
      </c>
      <c r="K26" s="97">
        <v>11.9</v>
      </c>
      <c r="L26" s="98">
        <v>9.4E-2</v>
      </c>
      <c r="M26" s="99"/>
    </row>
    <row r="66" spans="2:13" x14ac:dyDescent="0.35">
      <c r="B66" s="100"/>
      <c r="C66" s="101"/>
      <c r="D66" s="101"/>
      <c r="E66" s="102"/>
      <c r="F66" s="102"/>
      <c r="G66" s="102"/>
      <c r="H66" s="102"/>
      <c r="I66" s="102"/>
      <c r="J66" s="102"/>
      <c r="K66" s="103"/>
      <c r="L66" s="103"/>
      <c r="M66" s="103"/>
    </row>
    <row r="67" spans="2:13" x14ac:dyDescent="0.35"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5"/>
      <c r="M67" s="106"/>
    </row>
    <row r="68" spans="2:13" x14ac:dyDescent="0.35">
      <c r="B68" s="107"/>
      <c r="C68" s="108"/>
      <c r="D68" s="59"/>
      <c r="E68" s="59"/>
      <c r="F68" s="109"/>
      <c r="G68" s="109"/>
      <c r="H68" s="109"/>
      <c r="I68" s="59"/>
      <c r="J68" s="110"/>
      <c r="K68" s="105"/>
      <c r="L68" s="105"/>
      <c r="M68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BF9E-2C0F-4EBF-B7D6-B96A09F11976}">
  <dimension ref="B1:U13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77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78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186</v>
      </c>
      <c r="D7" s="132">
        <v>187</v>
      </c>
      <c r="E7" s="133">
        <v>200</v>
      </c>
      <c r="F7" s="134">
        <v>92.609000000000009</v>
      </c>
      <c r="G7" s="135">
        <v>0.46304500000000004</v>
      </c>
      <c r="H7" s="133">
        <v>176</v>
      </c>
      <c r="I7" s="134">
        <v>85.098520000000008</v>
      </c>
      <c r="J7" s="135">
        <v>0.48351431818181823</v>
      </c>
      <c r="K7" s="133">
        <v>179</v>
      </c>
      <c r="L7" s="134">
        <v>90.723781520000003</v>
      </c>
      <c r="M7" s="135">
        <v>0.50683676826815649</v>
      </c>
      <c r="N7" s="133">
        <v>177</v>
      </c>
      <c r="O7" s="134">
        <v>95.060632865359992</v>
      </c>
      <c r="P7" s="135">
        <v>0.53706572240316375</v>
      </c>
      <c r="Q7" s="133">
        <v>177</v>
      </c>
      <c r="R7" s="134">
        <v>99.329631733633605</v>
      </c>
      <c r="S7" s="134">
        <v>0.56118436007702599</v>
      </c>
      <c r="T7" s="136">
        <v>1.8903636674219015E-3</v>
      </c>
      <c r="U7" s="136">
        <v>1</v>
      </c>
    </row>
    <row r="8" spans="2:21" x14ac:dyDescent="0.35">
      <c r="B8" s="137" t="s">
        <v>60</v>
      </c>
      <c r="C8" s="138">
        <v>66</v>
      </c>
      <c r="D8" s="138">
        <v>67</v>
      </c>
      <c r="E8" s="139">
        <v>72</v>
      </c>
      <c r="F8" s="140">
        <v>29.870999999999999</v>
      </c>
      <c r="G8" s="141">
        <v>0.41487499999999999</v>
      </c>
      <c r="H8" s="139">
        <v>61</v>
      </c>
      <c r="I8" s="140">
        <v>27.155579999999997</v>
      </c>
      <c r="J8" s="141">
        <v>0.44517344262295078</v>
      </c>
      <c r="K8" s="139">
        <v>57</v>
      </c>
      <c r="L8" s="140">
        <v>25.2455228</v>
      </c>
      <c r="M8" s="141">
        <v>0.44290390877192981</v>
      </c>
      <c r="N8" s="139">
        <v>56</v>
      </c>
      <c r="O8" s="140">
        <v>26.502088168879993</v>
      </c>
      <c r="P8" s="141">
        <v>0.47325157444428562</v>
      </c>
      <c r="Q8" s="142">
        <v>56</v>
      </c>
      <c r="R8" s="140">
        <v>27.75614422464848</v>
      </c>
      <c r="S8" s="140">
        <v>0.49564543258300858</v>
      </c>
      <c r="T8" s="143">
        <v>-2.8104889299122693E-2</v>
      </c>
      <c r="U8" s="144">
        <v>0.32444875621569352</v>
      </c>
    </row>
    <row r="9" spans="2:21" x14ac:dyDescent="0.35">
      <c r="B9" s="137" t="s">
        <v>61</v>
      </c>
      <c r="C9" s="145">
        <v>93</v>
      </c>
      <c r="D9" s="145">
        <v>93</v>
      </c>
      <c r="E9" s="146">
        <v>100</v>
      </c>
      <c r="F9" s="147">
        <v>39.758000000000003</v>
      </c>
      <c r="G9" s="148">
        <v>0.39758000000000004</v>
      </c>
      <c r="H9" s="146">
        <v>89</v>
      </c>
      <c r="I9" s="147">
        <v>35.660094999999998</v>
      </c>
      <c r="J9" s="148">
        <v>0.40067522471910111</v>
      </c>
      <c r="K9" s="146">
        <v>94</v>
      </c>
      <c r="L9" s="147">
        <v>40.03310244</v>
      </c>
      <c r="M9" s="148">
        <v>0.42588406851063831</v>
      </c>
      <c r="N9" s="146">
        <v>93</v>
      </c>
      <c r="O9" s="147">
        <v>42.327136071319998</v>
      </c>
      <c r="P9" s="148">
        <v>0.45513049539053763</v>
      </c>
      <c r="Q9" s="149">
        <v>93</v>
      </c>
      <c r="R9" s="147">
        <v>43.915750087067764</v>
      </c>
      <c r="S9" s="147">
        <v>0.47221236652761034</v>
      </c>
      <c r="T9" s="150">
        <v>1.4762276252710871E-2</v>
      </c>
      <c r="U9" s="151">
        <v>0.52041723515335148</v>
      </c>
    </row>
    <row r="10" spans="2:21" x14ac:dyDescent="0.35">
      <c r="B10" s="137" t="s">
        <v>62</v>
      </c>
      <c r="C10" s="145">
        <v>23</v>
      </c>
      <c r="D10" s="145">
        <v>23</v>
      </c>
      <c r="E10" s="146">
        <v>24</v>
      </c>
      <c r="F10" s="147">
        <v>16.247</v>
      </c>
      <c r="G10" s="148">
        <v>0.67695833333333333</v>
      </c>
      <c r="H10" s="146">
        <v>22</v>
      </c>
      <c r="I10" s="147">
        <v>15.22391</v>
      </c>
      <c r="J10" s="148">
        <v>0.69199590909090913</v>
      </c>
      <c r="K10" s="146">
        <v>24</v>
      </c>
      <c r="L10" s="147">
        <v>18.036232399999999</v>
      </c>
      <c r="M10" s="148">
        <v>0.75150968333333334</v>
      </c>
      <c r="N10" s="146">
        <v>24</v>
      </c>
      <c r="O10" s="147">
        <v>18.5496143228</v>
      </c>
      <c r="P10" s="148">
        <v>0.77290059678333334</v>
      </c>
      <c r="Q10" s="149">
        <v>24</v>
      </c>
      <c r="R10" s="147">
        <v>19.6244005816488</v>
      </c>
      <c r="S10" s="147">
        <v>0.81768335756870003</v>
      </c>
      <c r="T10" s="150">
        <v>2.9428498400178693E-2</v>
      </c>
      <c r="U10" s="151">
        <v>0.1325661632421172</v>
      </c>
    </row>
    <row r="11" spans="2:21" x14ac:dyDescent="0.35">
      <c r="B11" s="137" t="s">
        <v>63</v>
      </c>
      <c r="C11" s="152">
        <v>4</v>
      </c>
      <c r="D11" s="152">
        <v>4</v>
      </c>
      <c r="E11" s="153">
        <v>4</v>
      </c>
      <c r="F11" s="154">
        <v>6.7329999999999997</v>
      </c>
      <c r="G11" s="155">
        <v>1.6832499999999999</v>
      </c>
      <c r="H11" s="153">
        <v>4</v>
      </c>
      <c r="I11" s="154">
        <v>7.0589349999999991</v>
      </c>
      <c r="J11" s="155">
        <v>1.7647337499999998</v>
      </c>
      <c r="K11" s="153">
        <v>4</v>
      </c>
      <c r="L11" s="154">
        <v>7.4089238800000006</v>
      </c>
      <c r="M11" s="155">
        <v>1.8522309700000001</v>
      </c>
      <c r="N11" s="153">
        <v>4</v>
      </c>
      <c r="O11" s="154">
        <v>7.6817943023600002</v>
      </c>
      <c r="P11" s="155">
        <v>1.92044857559</v>
      </c>
      <c r="Q11" s="156">
        <v>4</v>
      </c>
      <c r="R11" s="154">
        <v>8.033336840268559</v>
      </c>
      <c r="S11" s="154">
        <v>2.0083342100671397</v>
      </c>
      <c r="T11" s="157">
        <v>0</v>
      </c>
      <c r="U11" s="158">
        <v>2.2567845388837719E-2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277B0-4148-4569-AFC1-BEA45943FE4B}">
  <dimension ref="B1:AB16"/>
  <sheetViews>
    <sheetView showGridLines="0" workbookViewId="0">
      <selection activeCell="P12" sqref="P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79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x14ac:dyDescent="0.35">
      <c r="B5" s="228" t="s">
        <v>186</v>
      </c>
      <c r="C5" s="201" t="s">
        <v>66</v>
      </c>
      <c r="D5" s="229" t="s">
        <v>206</v>
      </c>
      <c r="E5" s="231" t="s">
        <v>207</v>
      </c>
      <c r="F5" s="245">
        <v>0.56599999999999995</v>
      </c>
      <c r="G5" s="245">
        <v>0.57899999999999996</v>
      </c>
      <c r="H5" s="226">
        <v>0.5</v>
      </c>
      <c r="I5" s="226">
        <v>0.53</v>
      </c>
      <c r="J5" s="226">
        <v>0.55000000000000004</v>
      </c>
      <c r="K5" s="227">
        <v>0.55000000000000004</v>
      </c>
    </row>
    <row r="6" spans="2:28" x14ac:dyDescent="0.35">
      <c r="B6" s="228"/>
      <c r="C6" s="201"/>
      <c r="D6" s="229"/>
      <c r="E6" s="231"/>
      <c r="F6" s="247" t="s">
        <v>187</v>
      </c>
      <c r="G6" s="247" t="s">
        <v>189</v>
      </c>
      <c r="H6" s="226"/>
      <c r="I6" s="226"/>
      <c r="J6" s="226"/>
      <c r="K6" s="227"/>
    </row>
    <row r="7" spans="2:28" x14ac:dyDescent="0.35">
      <c r="B7" s="228"/>
      <c r="C7" s="201"/>
      <c r="D7" s="229"/>
      <c r="E7" s="231"/>
      <c r="F7" s="246" t="s">
        <v>188</v>
      </c>
      <c r="G7" s="246" t="s">
        <v>190</v>
      </c>
      <c r="H7" s="226"/>
      <c r="I7" s="226"/>
      <c r="J7" s="226"/>
      <c r="K7" s="227"/>
    </row>
    <row r="8" spans="2:28" x14ac:dyDescent="0.35">
      <c r="B8" s="228" t="s">
        <v>191</v>
      </c>
      <c r="C8" s="201" t="s">
        <v>66</v>
      </c>
      <c r="D8" s="229"/>
      <c r="E8" s="231" t="s">
        <v>207</v>
      </c>
      <c r="F8" s="245">
        <v>0.42899999999999999</v>
      </c>
      <c r="G8" s="245">
        <v>0.42899999999999999</v>
      </c>
      <c r="H8" s="226">
        <v>0.4</v>
      </c>
      <c r="I8" s="226">
        <v>0.5</v>
      </c>
      <c r="J8" s="226">
        <v>0.6</v>
      </c>
      <c r="K8" s="227">
        <v>0.6</v>
      </c>
    </row>
    <row r="9" spans="2:28" x14ac:dyDescent="0.35">
      <c r="B9" s="228"/>
      <c r="C9" s="201"/>
      <c r="D9" s="229"/>
      <c r="E9" s="231"/>
      <c r="F9" s="247" t="s">
        <v>192</v>
      </c>
      <c r="G9" s="247" t="s">
        <v>193</v>
      </c>
      <c r="H9" s="226"/>
      <c r="I9" s="226"/>
      <c r="J9" s="226"/>
      <c r="K9" s="227"/>
    </row>
    <row r="10" spans="2:28" x14ac:dyDescent="0.35">
      <c r="B10" s="228"/>
      <c r="C10" s="201"/>
      <c r="D10" s="229"/>
      <c r="E10" s="231"/>
      <c r="F10" s="247" t="s">
        <v>188</v>
      </c>
      <c r="G10" s="247" t="s">
        <v>194</v>
      </c>
      <c r="H10" s="226"/>
      <c r="I10" s="226"/>
      <c r="J10" s="226"/>
      <c r="K10" s="227"/>
    </row>
    <row r="11" spans="2:28" x14ac:dyDescent="0.35">
      <c r="B11" s="228"/>
      <c r="C11" s="201"/>
      <c r="D11" s="229"/>
      <c r="E11" s="231"/>
      <c r="F11" s="248"/>
      <c r="G11" s="246"/>
      <c r="H11" s="226"/>
      <c r="I11" s="226"/>
      <c r="J11" s="226"/>
      <c r="K11" s="227"/>
    </row>
    <row r="12" spans="2:28" ht="28.5" x14ac:dyDescent="0.35">
      <c r="B12" s="171" t="s">
        <v>195</v>
      </c>
      <c r="C12" s="172" t="s">
        <v>66</v>
      </c>
      <c r="D12" s="229"/>
      <c r="E12" s="173" t="s">
        <v>207</v>
      </c>
      <c r="F12" s="173">
        <v>30</v>
      </c>
      <c r="G12" s="173">
        <v>112</v>
      </c>
      <c r="H12" s="173">
        <v>50</v>
      </c>
      <c r="I12" s="173">
        <v>50</v>
      </c>
      <c r="J12" s="173">
        <v>55</v>
      </c>
      <c r="K12" s="174">
        <v>60</v>
      </c>
    </row>
    <row r="13" spans="2:28" ht="28.5" x14ac:dyDescent="0.35">
      <c r="B13" s="171" t="s">
        <v>196</v>
      </c>
      <c r="C13" s="172" t="s">
        <v>66</v>
      </c>
      <c r="D13" s="229"/>
      <c r="E13" s="173" t="s">
        <v>207</v>
      </c>
      <c r="F13" s="173">
        <v>11</v>
      </c>
      <c r="G13" s="173">
        <v>12</v>
      </c>
      <c r="H13" s="173">
        <v>10</v>
      </c>
      <c r="I13" s="173">
        <v>10</v>
      </c>
      <c r="J13" s="173">
        <v>10</v>
      </c>
      <c r="K13" s="174">
        <v>10</v>
      </c>
    </row>
    <row r="14" spans="2:28" ht="28.5" x14ac:dyDescent="0.35">
      <c r="B14" s="171" t="s">
        <v>197</v>
      </c>
      <c r="C14" s="172" t="s">
        <v>66</v>
      </c>
      <c r="D14" s="229"/>
      <c r="E14" s="173" t="s">
        <v>207</v>
      </c>
      <c r="F14" s="173">
        <v>58</v>
      </c>
      <c r="G14" s="173">
        <v>22</v>
      </c>
      <c r="H14" s="173">
        <v>15</v>
      </c>
      <c r="I14" s="173">
        <v>15</v>
      </c>
      <c r="J14" s="173">
        <v>15</v>
      </c>
      <c r="K14" s="174">
        <v>15</v>
      </c>
    </row>
    <row r="15" spans="2:28" ht="19" x14ac:dyDescent="0.35">
      <c r="B15" s="175" t="s">
        <v>198</v>
      </c>
      <c r="C15" s="176" t="s">
        <v>66</v>
      </c>
      <c r="D15" s="230"/>
      <c r="E15" s="177" t="s">
        <v>199</v>
      </c>
      <c r="F15" s="177" t="s">
        <v>200</v>
      </c>
      <c r="G15" s="177" t="s">
        <v>201</v>
      </c>
      <c r="H15" s="177" t="s">
        <v>202</v>
      </c>
      <c r="I15" s="177" t="s">
        <v>203</v>
      </c>
      <c r="J15" s="177" t="s">
        <v>204</v>
      </c>
      <c r="K15" s="178" t="s">
        <v>205</v>
      </c>
    </row>
    <row r="16" spans="2:28" x14ac:dyDescent="0.35">
      <c r="B16" s="249" t="s">
        <v>245</v>
      </c>
      <c r="C16" s="180"/>
      <c r="D16" s="180"/>
      <c r="E16" s="180"/>
      <c r="F16" s="180"/>
      <c r="G16" s="180"/>
      <c r="H16" s="180"/>
      <c r="I16" s="180"/>
      <c r="J16" s="180"/>
      <c r="K16" s="180"/>
    </row>
  </sheetData>
  <mergeCells count="18">
    <mergeCell ref="C8:C11"/>
    <mergeCell ref="E8:E11"/>
    <mergeCell ref="H8:H11"/>
    <mergeCell ref="I8:I11"/>
    <mergeCell ref="J8:J11"/>
    <mergeCell ref="K8:K11"/>
    <mergeCell ref="B2:K2"/>
    <mergeCell ref="E3:G3"/>
    <mergeCell ref="I3:K3"/>
    <mergeCell ref="B5:B7"/>
    <mergeCell ref="C5:C7"/>
    <mergeCell ref="D5:D15"/>
    <mergeCell ref="E5:E7"/>
    <mergeCell ref="H5:H7"/>
    <mergeCell ref="I5:I7"/>
    <mergeCell ref="J5:J7"/>
    <mergeCell ref="K5:K7"/>
    <mergeCell ref="B8:B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67465-B1FF-47B8-AB19-DF2F00637E33}">
  <dimension ref="B1:M65"/>
  <sheetViews>
    <sheetView showGridLines="0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80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47.082999999999998</v>
      </c>
      <c r="D5" s="25">
        <v>44.706000000000003</v>
      </c>
      <c r="E5" s="25">
        <v>38.82</v>
      </c>
      <c r="F5" s="26">
        <v>32.725999999999999</v>
      </c>
      <c r="G5" s="27">
        <v>-0.114</v>
      </c>
      <c r="H5" s="27">
        <v>0.188</v>
      </c>
      <c r="I5" s="25">
        <v>34.374000000000002</v>
      </c>
      <c r="J5" s="25">
        <v>36.023000000000003</v>
      </c>
      <c r="K5" s="25">
        <v>37.517000000000003</v>
      </c>
      <c r="L5" s="27">
        <v>4.7E-2</v>
      </c>
      <c r="M5" s="28">
        <v>0.23400000000000001</v>
      </c>
    </row>
    <row r="6" spans="2:13" x14ac:dyDescent="0.35">
      <c r="B6" s="24" t="s">
        <v>67</v>
      </c>
      <c r="C6" s="25">
        <v>44.582999999999998</v>
      </c>
      <c r="D6" s="25">
        <v>44.582999999999998</v>
      </c>
      <c r="E6" s="25">
        <v>44.137</v>
      </c>
      <c r="F6" s="26">
        <v>46.456000000000003</v>
      </c>
      <c r="G6" s="27">
        <v>1.4E-2</v>
      </c>
      <c r="H6" s="27">
        <v>0.217</v>
      </c>
      <c r="I6" s="25">
        <v>48.779000000000003</v>
      </c>
      <c r="J6" s="25">
        <v>51.218000000000004</v>
      </c>
      <c r="K6" s="25">
        <v>47</v>
      </c>
      <c r="L6" s="27">
        <v>4.0000000000000001E-3</v>
      </c>
      <c r="M6" s="29">
        <v>0.32200000000000001</v>
      </c>
    </row>
    <row r="7" spans="2:13" x14ac:dyDescent="0.35">
      <c r="B7" s="24" t="s">
        <v>66</v>
      </c>
      <c r="C7" s="25">
        <v>117.128</v>
      </c>
      <c r="D7" s="25">
        <v>226.738</v>
      </c>
      <c r="E7" s="25">
        <v>238.38800000000001</v>
      </c>
      <c r="F7" s="26">
        <v>44.222000000000001</v>
      </c>
      <c r="G7" s="27">
        <v>-0.27700000000000002</v>
      </c>
      <c r="H7" s="27">
        <v>0.59499999999999997</v>
      </c>
      <c r="I7" s="25">
        <v>162.94399999999999</v>
      </c>
      <c r="J7" s="25">
        <v>47.853000000000002</v>
      </c>
      <c r="K7" s="25">
        <v>56.55</v>
      </c>
      <c r="L7" s="27">
        <v>8.5000000000000006E-2</v>
      </c>
      <c r="M7" s="29">
        <v>0.44400000000000001</v>
      </c>
    </row>
    <row r="8" spans="2:13" x14ac:dyDescent="0.35">
      <c r="B8" s="30" t="s">
        <v>27</v>
      </c>
      <c r="C8" s="31">
        <v>208.79399999999998</v>
      </c>
      <c r="D8" s="31">
        <v>316.02699999999999</v>
      </c>
      <c r="E8" s="31">
        <v>321.34500000000003</v>
      </c>
      <c r="F8" s="32">
        <v>123.404</v>
      </c>
      <c r="G8" s="33">
        <v>-0.161</v>
      </c>
      <c r="H8" s="34">
        <v>1</v>
      </c>
      <c r="I8" s="31">
        <v>246.09699999999998</v>
      </c>
      <c r="J8" s="31">
        <v>135.09400000000002</v>
      </c>
      <c r="K8" s="31">
        <v>141.06700000000001</v>
      </c>
      <c r="L8" s="35">
        <v>4.5999999999999999E-2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81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6.9850000000000003</v>
      </c>
      <c r="D14" s="59">
        <v>5.4989999999999997</v>
      </c>
      <c r="E14" s="59">
        <v>20.541</v>
      </c>
      <c r="F14" s="60">
        <v>2.5</v>
      </c>
      <c r="G14" s="61">
        <v>-0.28999999999999998</v>
      </c>
      <c r="H14" s="61">
        <v>3.4000000000000002E-2</v>
      </c>
      <c r="I14" s="59">
        <v>2.8</v>
      </c>
      <c r="J14" s="59">
        <v>3</v>
      </c>
      <c r="K14" s="59">
        <v>3</v>
      </c>
      <c r="L14" s="61">
        <v>6.3E-2</v>
      </c>
      <c r="M14" s="62">
        <v>1.9E-2</v>
      </c>
    </row>
    <row r="15" spans="2:13" x14ac:dyDescent="0.35">
      <c r="B15" s="63" t="s">
        <v>33</v>
      </c>
      <c r="C15" s="163">
        <v>6.9850000000000003</v>
      </c>
      <c r="D15" s="164">
        <v>5.4989999999999997</v>
      </c>
      <c r="E15" s="165">
        <v>20.541</v>
      </c>
      <c r="F15" s="165">
        <v>2.5</v>
      </c>
      <c r="G15" s="166">
        <v>-0.28999999999999998</v>
      </c>
      <c r="H15" s="166">
        <v>3.4000000000000002E-2</v>
      </c>
      <c r="I15" s="164">
        <v>2.8</v>
      </c>
      <c r="J15" s="164">
        <v>3</v>
      </c>
      <c r="K15" s="165">
        <v>3</v>
      </c>
      <c r="L15" s="166">
        <v>6.3E-2</v>
      </c>
      <c r="M15" s="166">
        <v>1.9E-2</v>
      </c>
    </row>
    <row r="16" spans="2:13" x14ac:dyDescent="0.35">
      <c r="B16" s="72" t="s">
        <v>34</v>
      </c>
      <c r="C16" s="59">
        <v>185.51300000000001</v>
      </c>
      <c r="D16" s="59">
        <v>306.91300000000001</v>
      </c>
      <c r="E16" s="59">
        <v>314.70299999999997</v>
      </c>
      <c r="F16" s="73">
        <v>127.166</v>
      </c>
      <c r="G16" s="74">
        <v>-0.11799999999999999</v>
      </c>
      <c r="H16" s="74">
        <v>0.96599999999999997</v>
      </c>
      <c r="I16" s="59">
        <v>243.297</v>
      </c>
      <c r="J16" s="59">
        <v>132.09399999999999</v>
      </c>
      <c r="K16" s="59">
        <v>138.06700000000001</v>
      </c>
      <c r="L16" s="74">
        <v>2.8000000000000001E-2</v>
      </c>
      <c r="M16" s="75">
        <v>0.98099999999999998</v>
      </c>
    </row>
    <row r="17" spans="2:13" x14ac:dyDescent="0.35">
      <c r="B17" s="76" t="s">
        <v>35</v>
      </c>
      <c r="C17" s="77">
        <v>192.49800000000002</v>
      </c>
      <c r="D17" s="77">
        <v>312.41200000000003</v>
      </c>
      <c r="E17" s="78">
        <v>335.24399999999997</v>
      </c>
      <c r="F17" s="78">
        <v>129.666</v>
      </c>
      <c r="G17" s="79">
        <v>-0.123</v>
      </c>
      <c r="H17" s="79">
        <v>1</v>
      </c>
      <c r="I17" s="77">
        <v>246.09700000000001</v>
      </c>
      <c r="J17" s="77">
        <v>135.09399999999999</v>
      </c>
      <c r="K17" s="78">
        <v>141.06700000000001</v>
      </c>
      <c r="L17" s="79">
        <v>2.8000000000000001E-2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47.082999999999998</v>
      </c>
      <c r="D19" s="59">
        <v>44.706000000000003</v>
      </c>
      <c r="E19" s="59">
        <v>38.82</v>
      </c>
      <c r="F19" s="60">
        <v>32.725999999999999</v>
      </c>
      <c r="G19" s="85">
        <v>-0.114</v>
      </c>
      <c r="H19" s="85">
        <v>0.188</v>
      </c>
      <c r="I19" s="59">
        <v>34.374000000000002</v>
      </c>
      <c r="J19" s="59">
        <v>36.022999999999996</v>
      </c>
      <c r="K19" s="59">
        <v>37.517000000000003</v>
      </c>
      <c r="L19" s="85">
        <v>4.7E-2</v>
      </c>
      <c r="M19" s="86">
        <v>0.23400000000000001</v>
      </c>
    </row>
    <row r="20" spans="2:13" x14ac:dyDescent="0.35">
      <c r="B20" s="63" t="s">
        <v>38</v>
      </c>
      <c r="C20" s="64">
        <v>25.661000000000001</v>
      </c>
      <c r="D20" s="65">
        <v>25.501000000000001</v>
      </c>
      <c r="E20" s="66">
        <v>23.814</v>
      </c>
      <c r="F20" s="66">
        <v>24.678999999999998</v>
      </c>
      <c r="G20" s="67">
        <v>-1.2999999999999999E-2</v>
      </c>
      <c r="H20" s="67">
        <v>0.11899999999999999</v>
      </c>
      <c r="I20" s="65">
        <v>25.913</v>
      </c>
      <c r="J20" s="65">
        <v>27.209</v>
      </c>
      <c r="K20" s="66">
        <v>28.672000000000001</v>
      </c>
      <c r="L20" s="67">
        <v>5.0999999999999997E-2</v>
      </c>
      <c r="M20" s="67">
        <v>0.17699999999999999</v>
      </c>
    </row>
    <row r="21" spans="2:13" x14ac:dyDescent="0.35">
      <c r="B21" s="63" t="s">
        <v>39</v>
      </c>
      <c r="C21" s="87">
        <v>20.722999999999999</v>
      </c>
      <c r="D21" s="88">
        <v>17.852</v>
      </c>
      <c r="E21" s="89">
        <v>13.266999999999999</v>
      </c>
      <c r="F21" s="89">
        <v>8.0470000000000006</v>
      </c>
      <c r="G21" s="90">
        <v>-0.27</v>
      </c>
      <c r="H21" s="90">
        <v>6.6000000000000003E-2</v>
      </c>
      <c r="I21" s="88">
        <v>8.4610000000000003</v>
      </c>
      <c r="J21" s="88">
        <v>8.8140000000000001</v>
      </c>
      <c r="K21" s="89">
        <v>8.8450000000000006</v>
      </c>
      <c r="L21" s="90">
        <v>3.2000000000000001E-2</v>
      </c>
      <c r="M21" s="90">
        <v>5.7000000000000002E-2</v>
      </c>
    </row>
    <row r="22" spans="2:13" x14ac:dyDescent="0.35">
      <c r="B22" s="63" t="s">
        <v>40</v>
      </c>
      <c r="C22" s="68">
        <v>0.69899999999999995</v>
      </c>
      <c r="D22" s="69">
        <v>1.353</v>
      </c>
      <c r="E22" s="70">
        <v>1.7390000000000001</v>
      </c>
      <c r="F22" s="70">
        <v>0</v>
      </c>
      <c r="G22" s="71">
        <v>-1</v>
      </c>
      <c r="H22" s="71">
        <v>3.0000000000000001E-3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2" t="s">
        <v>41</v>
      </c>
      <c r="C23" s="59">
        <v>161.71100000000001</v>
      </c>
      <c r="D23" s="59">
        <v>271.32100000000003</v>
      </c>
      <c r="E23" s="59">
        <v>282.52499999999998</v>
      </c>
      <c r="F23" s="60">
        <v>90.677999999999997</v>
      </c>
      <c r="G23" s="91">
        <v>-0.17499999999999999</v>
      </c>
      <c r="H23" s="91">
        <v>0.81200000000000006</v>
      </c>
      <c r="I23" s="59">
        <v>211.72300000000001</v>
      </c>
      <c r="J23" s="59">
        <v>99.070999999999998</v>
      </c>
      <c r="K23" s="59">
        <v>103.55</v>
      </c>
      <c r="L23" s="91">
        <v>4.4999999999999998E-2</v>
      </c>
      <c r="M23" s="92">
        <v>0.76600000000000001</v>
      </c>
    </row>
    <row r="24" spans="2:13" x14ac:dyDescent="0.35">
      <c r="B24" s="76" t="s">
        <v>42</v>
      </c>
      <c r="C24" s="93">
        <v>208.79400000000001</v>
      </c>
      <c r="D24" s="93">
        <v>316.02700000000004</v>
      </c>
      <c r="E24" s="94">
        <v>321.34499999999997</v>
      </c>
      <c r="F24" s="94">
        <v>123.404</v>
      </c>
      <c r="G24" s="79">
        <v>-0.161</v>
      </c>
      <c r="H24" s="79">
        <v>1</v>
      </c>
      <c r="I24" s="93">
        <v>246.09700000000001</v>
      </c>
      <c r="J24" s="93">
        <v>135.09399999999999</v>
      </c>
      <c r="K24" s="94">
        <v>141.06700000000001</v>
      </c>
      <c r="L24" s="79">
        <v>4.5999999999999999E-2</v>
      </c>
      <c r="M24" s="80">
        <v>1</v>
      </c>
    </row>
    <row r="25" spans="2:13" x14ac:dyDescent="0.35">
      <c r="B25" s="95" t="s">
        <v>43</v>
      </c>
      <c r="C25" s="96">
        <v>-16.3</v>
      </c>
      <c r="D25" s="96">
        <v>-3.6</v>
      </c>
      <c r="E25" s="97">
        <v>13.9</v>
      </c>
      <c r="F25" s="97">
        <v>6.3</v>
      </c>
      <c r="G25" s="98">
        <v>-1.728</v>
      </c>
      <c r="H25" s="98"/>
      <c r="I25" s="96">
        <v>0</v>
      </c>
      <c r="J25" s="96">
        <v>0</v>
      </c>
      <c r="K25" s="97">
        <v>0</v>
      </c>
      <c r="L25" s="98">
        <v>-1</v>
      </c>
      <c r="M25" s="99"/>
    </row>
    <row r="63" spans="2:13" x14ac:dyDescent="0.35">
      <c r="B63" s="100"/>
      <c r="C63" s="101"/>
      <c r="D63" s="101"/>
      <c r="E63" s="102"/>
      <c r="F63" s="102"/>
      <c r="G63" s="102"/>
      <c r="H63" s="102"/>
      <c r="I63" s="102"/>
      <c r="J63" s="102"/>
      <c r="K63" s="103"/>
      <c r="L63" s="103"/>
      <c r="M63" s="103"/>
    </row>
    <row r="64" spans="2:13" x14ac:dyDescent="0.35"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5"/>
      <c r="M64" s="106"/>
    </row>
    <row r="65" spans="2:13" x14ac:dyDescent="0.35">
      <c r="B65" s="107"/>
      <c r="C65" s="108"/>
      <c r="D65" s="59"/>
      <c r="E65" s="59"/>
      <c r="F65" s="109"/>
      <c r="G65" s="109"/>
      <c r="H65" s="109"/>
      <c r="I65" s="59"/>
      <c r="J65" s="110"/>
      <c r="K65" s="105"/>
      <c r="L65" s="105"/>
      <c r="M65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5B89-6290-40AE-8ABF-1D05E9C6B58C}">
  <dimension ref="B1:U13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82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83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32</v>
      </c>
      <c r="D7" s="132">
        <v>32</v>
      </c>
      <c r="E7" s="133">
        <v>32</v>
      </c>
      <c r="F7" s="134">
        <v>23.814</v>
      </c>
      <c r="G7" s="135">
        <v>0.7441875</v>
      </c>
      <c r="H7" s="133">
        <v>32</v>
      </c>
      <c r="I7" s="134">
        <v>24.678999999999998</v>
      </c>
      <c r="J7" s="135">
        <v>0.77121874999999995</v>
      </c>
      <c r="K7" s="133">
        <v>32</v>
      </c>
      <c r="L7" s="134">
        <v>25.912999999999997</v>
      </c>
      <c r="M7" s="135">
        <v>0.8097812499999999</v>
      </c>
      <c r="N7" s="133">
        <v>32</v>
      </c>
      <c r="O7" s="134">
        <v>27.209</v>
      </c>
      <c r="P7" s="135">
        <v>0.85028124999999999</v>
      </c>
      <c r="Q7" s="133">
        <v>32</v>
      </c>
      <c r="R7" s="134">
        <v>28.671999999999997</v>
      </c>
      <c r="S7" s="134">
        <v>0.89599999999999991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5</v>
      </c>
      <c r="D8" s="138">
        <v>5</v>
      </c>
      <c r="E8" s="139">
        <v>5</v>
      </c>
      <c r="F8" s="140">
        <v>0.46884387063566951</v>
      </c>
      <c r="G8" s="141">
        <v>9.37687741271339E-2</v>
      </c>
      <c r="H8" s="139">
        <v>5</v>
      </c>
      <c r="I8" s="140">
        <v>0.49275702375989994</v>
      </c>
      <c r="J8" s="141">
        <v>9.8551404751979987E-2</v>
      </c>
      <c r="K8" s="139">
        <v>5</v>
      </c>
      <c r="L8" s="140">
        <v>0.51548195354377602</v>
      </c>
      <c r="M8" s="141">
        <v>0.1030963907087552</v>
      </c>
      <c r="N8" s="139">
        <v>5</v>
      </c>
      <c r="O8" s="140">
        <v>0.54089121593371092</v>
      </c>
      <c r="P8" s="141">
        <v>0.10817824318674218</v>
      </c>
      <c r="Q8" s="142">
        <v>5</v>
      </c>
      <c r="R8" s="140">
        <v>0.56771118404443321</v>
      </c>
      <c r="S8" s="140">
        <v>0.11354223680888664</v>
      </c>
      <c r="T8" s="143">
        <v>0</v>
      </c>
      <c r="U8" s="144">
        <v>0.15625</v>
      </c>
    </row>
    <row r="9" spans="2:21" x14ac:dyDescent="0.35">
      <c r="B9" s="137" t="s">
        <v>61</v>
      </c>
      <c r="C9" s="145">
        <v>9</v>
      </c>
      <c r="D9" s="145">
        <v>9</v>
      </c>
      <c r="E9" s="146">
        <v>9</v>
      </c>
      <c r="F9" s="147">
        <v>4.4463559234794552</v>
      </c>
      <c r="G9" s="148">
        <v>0.4940395470532728</v>
      </c>
      <c r="H9" s="146">
        <v>9</v>
      </c>
      <c r="I9" s="147">
        <v>4.4924215506461023</v>
      </c>
      <c r="J9" s="148">
        <v>0.49915795007178915</v>
      </c>
      <c r="K9" s="146">
        <v>9</v>
      </c>
      <c r="L9" s="147">
        <v>4.7000430414929522</v>
      </c>
      <c r="M9" s="148">
        <v>0.52222700461032801</v>
      </c>
      <c r="N9" s="146">
        <v>9</v>
      </c>
      <c r="O9" s="147">
        <v>4.9569629024288266</v>
      </c>
      <c r="P9" s="148">
        <v>0.55077365582542515</v>
      </c>
      <c r="Q9" s="149">
        <v>9</v>
      </c>
      <c r="R9" s="147">
        <v>5.2045362282251952</v>
      </c>
      <c r="S9" s="147">
        <v>0.57828180313613275</v>
      </c>
      <c r="T9" s="150">
        <v>0</v>
      </c>
      <c r="U9" s="151">
        <v>0.28125</v>
      </c>
    </row>
    <row r="10" spans="2:21" x14ac:dyDescent="0.35">
      <c r="B10" s="137" t="s">
        <v>62</v>
      </c>
      <c r="C10" s="145">
        <v>7</v>
      </c>
      <c r="D10" s="145">
        <v>7</v>
      </c>
      <c r="E10" s="146">
        <v>7</v>
      </c>
      <c r="F10" s="147">
        <v>5.4841454061937025</v>
      </c>
      <c r="G10" s="148">
        <v>0.78344934374195752</v>
      </c>
      <c r="H10" s="146">
        <v>7</v>
      </c>
      <c r="I10" s="147">
        <v>5.7721496040016671</v>
      </c>
      <c r="J10" s="148">
        <v>0.82459280057166673</v>
      </c>
      <c r="K10" s="146">
        <v>7</v>
      </c>
      <c r="L10" s="147">
        <v>6.0437944014294223</v>
      </c>
      <c r="M10" s="148">
        <v>0.86339920020420313</v>
      </c>
      <c r="N10" s="146">
        <v>7</v>
      </c>
      <c r="O10" s="147">
        <v>6.3552132350146335</v>
      </c>
      <c r="P10" s="148">
        <v>0.90788760500209054</v>
      </c>
      <c r="Q10" s="149">
        <v>7</v>
      </c>
      <c r="R10" s="147">
        <v>6.6718990154001512</v>
      </c>
      <c r="S10" s="147">
        <v>0.95312843077145015</v>
      </c>
      <c r="T10" s="150">
        <v>0</v>
      </c>
      <c r="U10" s="151">
        <v>0.21875</v>
      </c>
    </row>
    <row r="11" spans="2:21" x14ac:dyDescent="0.35">
      <c r="B11" s="137" t="s">
        <v>63</v>
      </c>
      <c r="C11" s="152">
        <v>11</v>
      </c>
      <c r="D11" s="152">
        <v>11</v>
      </c>
      <c r="E11" s="153">
        <v>11</v>
      </c>
      <c r="F11" s="154">
        <v>13.414654799691172</v>
      </c>
      <c r="G11" s="155">
        <v>1.2195140726991975</v>
      </c>
      <c r="H11" s="153">
        <v>11</v>
      </c>
      <c r="I11" s="154">
        <v>13.92167182159233</v>
      </c>
      <c r="J11" s="155">
        <v>1.2656065292356664</v>
      </c>
      <c r="K11" s="153">
        <v>11</v>
      </c>
      <c r="L11" s="154">
        <v>14.653680603533848</v>
      </c>
      <c r="M11" s="155">
        <v>1.3321527821394408</v>
      </c>
      <c r="N11" s="153">
        <v>11</v>
      </c>
      <c r="O11" s="154">
        <v>15.355932646622829</v>
      </c>
      <c r="P11" s="155">
        <v>1.3959938769657116</v>
      </c>
      <c r="Q11" s="156">
        <v>11</v>
      </c>
      <c r="R11" s="154">
        <v>16.227853572330218</v>
      </c>
      <c r="S11" s="154">
        <v>1.4752594156663834</v>
      </c>
      <c r="T11" s="157">
        <v>0</v>
      </c>
      <c r="U11" s="158">
        <v>0.34375</v>
      </c>
    </row>
    <row r="12" spans="2:21" x14ac:dyDescent="0.35">
      <c r="B12" s="182" t="s">
        <v>208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8D72-A706-4C81-99E1-D4E022E4726D}">
  <dimension ref="B1:AB12"/>
  <sheetViews>
    <sheetView showGridLines="0" workbookViewId="0">
      <selection activeCell="N11" sqref="N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84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50"/>
      <c r="C3" s="241"/>
      <c r="D3" s="250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85" t="s">
        <v>7</v>
      </c>
      <c r="F4" s="185" t="s">
        <v>8</v>
      </c>
      <c r="G4" s="185" t="s">
        <v>9</v>
      </c>
      <c r="H4" s="185" t="s">
        <v>10</v>
      </c>
      <c r="I4" s="185" t="s">
        <v>11</v>
      </c>
      <c r="J4" s="185" t="s">
        <v>12</v>
      </c>
      <c r="K4" s="186" t="s">
        <v>13</v>
      </c>
    </row>
    <row r="5" spans="2:28" ht="28.5" x14ac:dyDescent="0.35">
      <c r="B5" s="171" t="s">
        <v>209</v>
      </c>
      <c r="C5" s="172" t="s">
        <v>89</v>
      </c>
      <c r="D5" s="201" t="s">
        <v>137</v>
      </c>
      <c r="E5" s="173">
        <v>62</v>
      </c>
      <c r="F5" s="173">
        <v>65</v>
      </c>
      <c r="G5" s="173">
        <v>67</v>
      </c>
      <c r="H5" s="173">
        <v>35</v>
      </c>
      <c r="I5" s="173">
        <v>35</v>
      </c>
      <c r="J5" s="173">
        <v>35</v>
      </c>
      <c r="K5" s="174">
        <v>35</v>
      </c>
    </row>
    <row r="6" spans="2:28" ht="28.5" x14ac:dyDescent="0.35">
      <c r="B6" s="171" t="s">
        <v>210</v>
      </c>
      <c r="C6" s="172" t="s">
        <v>89</v>
      </c>
      <c r="D6" s="201"/>
      <c r="E6" s="173">
        <v>38</v>
      </c>
      <c r="F6" s="173">
        <v>42</v>
      </c>
      <c r="G6" s="173">
        <v>49</v>
      </c>
      <c r="H6" s="173">
        <v>22</v>
      </c>
      <c r="I6" s="173">
        <v>22</v>
      </c>
      <c r="J6" s="173">
        <v>22</v>
      </c>
      <c r="K6" s="174">
        <v>22</v>
      </c>
    </row>
    <row r="7" spans="2:28" ht="19" x14ac:dyDescent="0.35">
      <c r="B7" s="171" t="s">
        <v>211</v>
      </c>
      <c r="C7" s="172" t="s">
        <v>85</v>
      </c>
      <c r="D7" s="201"/>
      <c r="E7" s="173">
        <v>65</v>
      </c>
      <c r="F7" s="173">
        <v>55</v>
      </c>
      <c r="G7" s="173">
        <v>55</v>
      </c>
      <c r="H7" s="173">
        <v>35</v>
      </c>
      <c r="I7" s="173">
        <v>35</v>
      </c>
      <c r="J7" s="173">
        <v>35</v>
      </c>
      <c r="K7" s="174">
        <v>35</v>
      </c>
    </row>
    <row r="8" spans="2:28" ht="19" x14ac:dyDescent="0.35">
      <c r="B8" s="171" t="s">
        <v>86</v>
      </c>
      <c r="C8" s="172" t="s">
        <v>67</v>
      </c>
      <c r="D8" s="201"/>
      <c r="E8" s="173">
        <v>17</v>
      </c>
      <c r="F8" s="173">
        <v>12</v>
      </c>
      <c r="G8" s="173">
        <v>20</v>
      </c>
      <c r="H8" s="173">
        <v>14</v>
      </c>
      <c r="I8" s="173">
        <v>14</v>
      </c>
      <c r="J8" s="173">
        <v>14</v>
      </c>
      <c r="K8" s="174">
        <v>14</v>
      </c>
    </row>
    <row r="9" spans="2:28" ht="19" x14ac:dyDescent="0.35">
      <c r="B9" s="171" t="s">
        <v>87</v>
      </c>
      <c r="C9" s="172" t="s">
        <v>67</v>
      </c>
      <c r="D9" s="201"/>
      <c r="E9" s="173">
        <v>17</v>
      </c>
      <c r="F9" s="173">
        <v>14</v>
      </c>
      <c r="G9" s="173">
        <v>14</v>
      </c>
      <c r="H9" s="173">
        <v>14</v>
      </c>
      <c r="I9" s="173">
        <v>14</v>
      </c>
      <c r="J9" s="173">
        <v>14</v>
      </c>
      <c r="K9" s="174">
        <v>14</v>
      </c>
    </row>
    <row r="10" spans="2:28" ht="28.5" x14ac:dyDescent="0.35">
      <c r="B10" s="171" t="s">
        <v>212</v>
      </c>
      <c r="C10" s="172" t="s">
        <v>67</v>
      </c>
      <c r="D10" s="201"/>
      <c r="E10" s="173">
        <v>15</v>
      </c>
      <c r="F10" s="173">
        <v>10</v>
      </c>
      <c r="G10" s="173">
        <v>12</v>
      </c>
      <c r="H10" s="173">
        <v>9</v>
      </c>
      <c r="I10" s="173">
        <v>9</v>
      </c>
      <c r="J10" s="173">
        <v>9</v>
      </c>
      <c r="K10" s="174">
        <v>9</v>
      </c>
    </row>
    <row r="11" spans="2:28" ht="28.5" x14ac:dyDescent="0.35">
      <c r="B11" s="175" t="s">
        <v>213</v>
      </c>
      <c r="C11" s="176" t="s">
        <v>85</v>
      </c>
      <c r="D11" s="202"/>
      <c r="E11" s="177">
        <v>56</v>
      </c>
      <c r="F11" s="177">
        <v>73</v>
      </c>
      <c r="G11" s="177">
        <v>72</v>
      </c>
      <c r="H11" s="177">
        <v>25</v>
      </c>
      <c r="I11" s="177">
        <v>25</v>
      </c>
      <c r="J11" s="177">
        <v>25</v>
      </c>
      <c r="K11" s="178">
        <v>25</v>
      </c>
    </row>
    <row r="12" spans="2:28" x14ac:dyDescent="0.35">
      <c r="B12" s="9"/>
      <c r="C12" s="9"/>
      <c r="D12" s="9"/>
      <c r="E12" s="9"/>
      <c r="F12" s="9"/>
      <c r="G12" s="9"/>
      <c r="H12" s="9"/>
      <c r="I12" s="9"/>
      <c r="J12" s="9"/>
      <c r="K12" s="9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D9CF-E9FB-4B23-B561-3A48649600BC}">
  <dimension ref="B1:M64"/>
  <sheetViews>
    <sheetView showGridLines="0" topLeftCell="A17" workbookViewId="0">
      <selection activeCell="A27" sqref="A27:XFD6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88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48.886000000000003</v>
      </c>
      <c r="D5" s="25">
        <v>49.747</v>
      </c>
      <c r="E5" s="25">
        <v>265.234238</v>
      </c>
      <c r="F5" s="26">
        <v>69.519000000000005</v>
      </c>
      <c r="G5" s="27">
        <v>0.125</v>
      </c>
      <c r="H5" s="27">
        <v>0.36799999999999999</v>
      </c>
      <c r="I5" s="25">
        <v>47.034936099200003</v>
      </c>
      <c r="J5" s="25">
        <v>48.997530420518402</v>
      </c>
      <c r="K5" s="25">
        <v>56.267000000000003</v>
      </c>
      <c r="L5" s="27">
        <v>-6.8000000000000005E-2</v>
      </c>
      <c r="M5" s="28">
        <v>0.27800000000000002</v>
      </c>
    </row>
    <row r="6" spans="2:13" x14ac:dyDescent="0.35">
      <c r="B6" s="24" t="s">
        <v>89</v>
      </c>
      <c r="C6" s="25">
        <v>132.66</v>
      </c>
      <c r="D6" s="25">
        <v>225.203</v>
      </c>
      <c r="E6" s="25">
        <v>68.039799000000002</v>
      </c>
      <c r="F6" s="26">
        <v>50.066000000000003</v>
      </c>
      <c r="G6" s="27">
        <v>-0.27700000000000002</v>
      </c>
      <c r="H6" s="27">
        <v>0.439</v>
      </c>
      <c r="I6" s="25">
        <v>296.12766999999997</v>
      </c>
      <c r="J6" s="25">
        <v>69.168000000000006</v>
      </c>
      <c r="K6" s="25">
        <v>69.168000000000006</v>
      </c>
      <c r="L6" s="27">
        <v>0.114</v>
      </c>
      <c r="M6" s="29">
        <v>0.46</v>
      </c>
    </row>
    <row r="7" spans="2:13" x14ac:dyDescent="0.35">
      <c r="B7" s="24" t="s">
        <v>85</v>
      </c>
      <c r="C7" s="25">
        <v>11.901</v>
      </c>
      <c r="D7" s="25">
        <v>14.826000000000001</v>
      </c>
      <c r="E7" s="25">
        <v>9.5657819999999987</v>
      </c>
      <c r="F7" s="26">
        <v>16.689</v>
      </c>
      <c r="G7" s="27">
        <v>0.11899999999999999</v>
      </c>
      <c r="H7" s="27">
        <v>5.3999999999999999E-2</v>
      </c>
      <c r="I7" s="25">
        <v>17.555</v>
      </c>
      <c r="J7" s="25">
        <v>18.446999999999999</v>
      </c>
      <c r="K7" s="25">
        <v>18.446999999999999</v>
      </c>
      <c r="L7" s="27">
        <v>3.4000000000000002E-2</v>
      </c>
      <c r="M7" s="29">
        <v>8.7999999999999995E-2</v>
      </c>
    </row>
    <row r="8" spans="2:13" x14ac:dyDescent="0.35">
      <c r="B8" s="24" t="s">
        <v>67</v>
      </c>
      <c r="C8" s="25">
        <v>26.266999999999999</v>
      </c>
      <c r="D8" s="25">
        <v>33.308999999999997</v>
      </c>
      <c r="E8" s="25">
        <v>26.27</v>
      </c>
      <c r="F8" s="26">
        <v>47.558999999999997</v>
      </c>
      <c r="G8" s="27">
        <v>0.219</v>
      </c>
      <c r="H8" s="27">
        <v>0.13800000000000001</v>
      </c>
      <c r="I8" s="25">
        <v>29.332999999999998</v>
      </c>
      <c r="J8" s="25">
        <v>30.837</v>
      </c>
      <c r="K8" s="25">
        <v>30.837</v>
      </c>
      <c r="L8" s="27">
        <v>-0.13400000000000001</v>
      </c>
      <c r="M8" s="29">
        <v>0.17399999999999999</v>
      </c>
    </row>
    <row r="9" spans="2:13" x14ac:dyDescent="0.35">
      <c r="B9" s="30" t="s">
        <v>27</v>
      </c>
      <c r="C9" s="31">
        <v>219.714</v>
      </c>
      <c r="D9" s="31">
        <v>323.08500000000004</v>
      </c>
      <c r="E9" s="31">
        <v>369.10981900000002</v>
      </c>
      <c r="F9" s="32">
        <v>183.833</v>
      </c>
      <c r="G9" s="33">
        <v>-5.8000000000000003E-2</v>
      </c>
      <c r="H9" s="34">
        <v>1</v>
      </c>
      <c r="I9" s="31">
        <v>390.05060609919997</v>
      </c>
      <c r="J9" s="31">
        <v>167.44953042051839</v>
      </c>
      <c r="K9" s="31">
        <v>174.71899999999999</v>
      </c>
      <c r="L9" s="35">
        <v>-1.7000000000000001E-2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90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14.000999999999999</v>
      </c>
      <c r="D15" s="59">
        <v>54.36</v>
      </c>
      <c r="E15" s="59">
        <v>35.125999999999998</v>
      </c>
      <c r="F15" s="60">
        <v>5.4210000000000003</v>
      </c>
      <c r="G15" s="61">
        <v>-0.27100000000000002</v>
      </c>
      <c r="H15" s="61">
        <v>8.5000000000000006E-2</v>
      </c>
      <c r="I15" s="59">
        <v>6.3440000000000003</v>
      </c>
      <c r="J15" s="59">
        <v>6.673</v>
      </c>
      <c r="K15" s="59">
        <v>6.6719999999999997</v>
      </c>
      <c r="L15" s="61">
        <v>7.1999999999999995E-2</v>
      </c>
      <c r="M15" s="62">
        <v>3.1E-2</v>
      </c>
    </row>
    <row r="16" spans="2:13" x14ac:dyDescent="0.35">
      <c r="B16" s="63" t="s">
        <v>33</v>
      </c>
      <c r="C16" s="163">
        <v>14.000999999999999</v>
      </c>
      <c r="D16" s="164">
        <v>54.36</v>
      </c>
      <c r="E16" s="165">
        <v>35.125999999999998</v>
      </c>
      <c r="F16" s="165">
        <v>5.4210000000000003</v>
      </c>
      <c r="G16" s="166">
        <v>-0.27100000000000002</v>
      </c>
      <c r="H16" s="166">
        <v>8.5000000000000006E-2</v>
      </c>
      <c r="I16" s="164">
        <v>6.3440000000000003</v>
      </c>
      <c r="J16" s="164">
        <v>6.673</v>
      </c>
      <c r="K16" s="165">
        <v>6.6719999999999997</v>
      </c>
      <c r="L16" s="166">
        <v>7.1999999999999995E-2</v>
      </c>
      <c r="M16" s="166">
        <v>3.1E-2</v>
      </c>
    </row>
    <row r="17" spans="2:13" x14ac:dyDescent="0.35">
      <c r="B17" s="72" t="s">
        <v>34</v>
      </c>
      <c r="C17" s="59">
        <v>237.22300000000001</v>
      </c>
      <c r="D17" s="59">
        <v>291.08999999999997</v>
      </c>
      <c r="E17" s="59">
        <v>329.04700000000003</v>
      </c>
      <c r="F17" s="73">
        <v>178.41200000000001</v>
      </c>
      <c r="G17" s="74">
        <v>-9.0999999999999998E-2</v>
      </c>
      <c r="H17" s="74">
        <v>0.91500000000000004</v>
      </c>
      <c r="I17" s="59">
        <v>383.70699999999999</v>
      </c>
      <c r="J17" s="59">
        <v>160.77699999999999</v>
      </c>
      <c r="K17" s="59">
        <v>168.047</v>
      </c>
      <c r="L17" s="74">
        <v>-0.02</v>
      </c>
      <c r="M17" s="75">
        <v>0.96899999999999997</v>
      </c>
    </row>
    <row r="18" spans="2:13" x14ac:dyDescent="0.35">
      <c r="B18" s="76" t="s">
        <v>35</v>
      </c>
      <c r="C18" s="77">
        <v>251.22400000000002</v>
      </c>
      <c r="D18" s="77">
        <v>345.45</v>
      </c>
      <c r="E18" s="78">
        <v>364.173</v>
      </c>
      <c r="F18" s="78">
        <v>183.833</v>
      </c>
      <c r="G18" s="79">
        <v>-9.9000000000000005E-2</v>
      </c>
      <c r="H18" s="79">
        <v>1</v>
      </c>
      <c r="I18" s="77">
        <v>390.05099999999999</v>
      </c>
      <c r="J18" s="77">
        <v>167.45</v>
      </c>
      <c r="K18" s="78">
        <v>174.71899999999999</v>
      </c>
      <c r="L18" s="79">
        <v>-1.7000000000000001E-2</v>
      </c>
      <c r="M18" s="80">
        <v>1</v>
      </c>
    </row>
    <row r="19" spans="2:13" x14ac:dyDescent="0.35">
      <c r="B19" s="52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2" t="s">
        <v>37</v>
      </c>
      <c r="C20" s="59">
        <v>48.886000000000003</v>
      </c>
      <c r="D20" s="59">
        <v>49.747</v>
      </c>
      <c r="E20" s="59">
        <v>54.138917999999997</v>
      </c>
      <c r="F20" s="60">
        <v>38.256999999999998</v>
      </c>
      <c r="G20" s="85">
        <v>-7.8E-2</v>
      </c>
      <c r="H20" s="85">
        <v>0.183</v>
      </c>
      <c r="I20" s="59">
        <v>47.034936099199996</v>
      </c>
      <c r="J20" s="59">
        <v>48.997530420518402</v>
      </c>
      <c r="K20" s="59">
        <v>56.267000000000003</v>
      </c>
      <c r="L20" s="85">
        <v>0.13700000000000001</v>
      </c>
      <c r="M20" s="86">
        <v>0.23599999999999999</v>
      </c>
    </row>
    <row r="21" spans="2:13" x14ac:dyDescent="0.35">
      <c r="B21" s="63" t="s">
        <v>38</v>
      </c>
      <c r="C21" s="64">
        <v>30.643999999999998</v>
      </c>
      <c r="D21" s="65">
        <v>31.262</v>
      </c>
      <c r="E21" s="66">
        <v>32.933999999999997</v>
      </c>
      <c r="F21" s="66">
        <v>33.908000000000001</v>
      </c>
      <c r="G21" s="67">
        <v>3.4000000000000002E-2</v>
      </c>
      <c r="H21" s="67">
        <v>0.127</v>
      </c>
      <c r="I21" s="65">
        <v>34.622999999999998</v>
      </c>
      <c r="J21" s="65">
        <v>35.689</v>
      </c>
      <c r="K21" s="66">
        <v>35.689</v>
      </c>
      <c r="L21" s="67">
        <v>1.7000000000000001E-2</v>
      </c>
      <c r="M21" s="67">
        <v>0.17299999999999999</v>
      </c>
    </row>
    <row r="22" spans="2:13" x14ac:dyDescent="0.35">
      <c r="B22" s="63" t="s">
        <v>39</v>
      </c>
      <c r="C22" s="87">
        <v>15.676</v>
      </c>
      <c r="D22" s="88">
        <v>15.815</v>
      </c>
      <c r="E22" s="89">
        <v>17.940918</v>
      </c>
      <c r="F22" s="89">
        <v>3.7360000000000002</v>
      </c>
      <c r="G22" s="90">
        <v>-0.38</v>
      </c>
      <c r="H22" s="90">
        <v>4.7E-2</v>
      </c>
      <c r="I22" s="88">
        <v>10.766265350399999</v>
      </c>
      <c r="J22" s="88">
        <v>11.5875304205184</v>
      </c>
      <c r="K22" s="89">
        <v>16.434000000000001</v>
      </c>
      <c r="L22" s="90">
        <v>0.63800000000000001</v>
      </c>
      <c r="M22" s="90">
        <v>5.2999999999999999E-2</v>
      </c>
    </row>
    <row r="23" spans="2:13" x14ac:dyDescent="0.35">
      <c r="B23" s="63" t="s">
        <v>40</v>
      </c>
      <c r="C23" s="68">
        <v>2.5659999999999998</v>
      </c>
      <c r="D23" s="69">
        <v>2.67</v>
      </c>
      <c r="E23" s="70">
        <v>3.2639999999999998</v>
      </c>
      <c r="F23" s="70">
        <v>0.61299999999999999</v>
      </c>
      <c r="G23" s="71">
        <v>-0.38</v>
      </c>
      <c r="H23" s="71">
        <v>8.0000000000000002E-3</v>
      </c>
      <c r="I23" s="69">
        <v>1.6456707488</v>
      </c>
      <c r="J23" s="69">
        <v>1.7210000000000001</v>
      </c>
      <c r="K23" s="70">
        <v>4.1440000000000001</v>
      </c>
      <c r="L23" s="71">
        <v>0.89100000000000001</v>
      </c>
      <c r="M23" s="71">
        <v>0.01</v>
      </c>
    </row>
    <row r="24" spans="2:13" x14ac:dyDescent="0.35">
      <c r="B24" s="52" t="s">
        <v>41</v>
      </c>
      <c r="C24" s="59">
        <v>170.828</v>
      </c>
      <c r="D24" s="59">
        <v>273.33800000000002</v>
      </c>
      <c r="E24" s="59">
        <v>314.97090100000003</v>
      </c>
      <c r="F24" s="60">
        <v>145.57599999999999</v>
      </c>
      <c r="G24" s="91">
        <v>-5.1999999999999998E-2</v>
      </c>
      <c r="H24" s="91">
        <v>0.81699999999999995</v>
      </c>
      <c r="I24" s="59">
        <v>343.01567</v>
      </c>
      <c r="J24" s="59">
        <v>118.452</v>
      </c>
      <c r="K24" s="59">
        <v>118.452</v>
      </c>
      <c r="L24" s="91">
        <v>-6.6000000000000003E-2</v>
      </c>
      <c r="M24" s="92">
        <v>0.76400000000000001</v>
      </c>
    </row>
    <row r="25" spans="2:13" x14ac:dyDescent="0.35">
      <c r="B25" s="76" t="s">
        <v>42</v>
      </c>
      <c r="C25" s="93">
        <v>219.714</v>
      </c>
      <c r="D25" s="93">
        <v>323.08500000000004</v>
      </c>
      <c r="E25" s="94">
        <v>369.10981900000002</v>
      </c>
      <c r="F25" s="94">
        <v>183.833</v>
      </c>
      <c r="G25" s="79">
        <v>-5.8000000000000003E-2</v>
      </c>
      <c r="H25" s="79">
        <v>1</v>
      </c>
      <c r="I25" s="93">
        <v>390.05060609919997</v>
      </c>
      <c r="J25" s="93">
        <v>167.44953042051839</v>
      </c>
      <c r="K25" s="94">
        <v>174.71899999999999</v>
      </c>
      <c r="L25" s="79">
        <v>-1.7000000000000001E-2</v>
      </c>
      <c r="M25" s="80">
        <v>1</v>
      </c>
    </row>
    <row r="26" spans="2:13" x14ac:dyDescent="0.35">
      <c r="B26" s="95" t="s">
        <v>43</v>
      </c>
      <c r="C26" s="96">
        <v>31.5</v>
      </c>
      <c r="D26" s="96">
        <v>22.4</v>
      </c>
      <c r="E26" s="97">
        <v>-4.9000000000000004</v>
      </c>
      <c r="F26" s="97">
        <v>0</v>
      </c>
      <c r="G26" s="98">
        <v>-1</v>
      </c>
      <c r="H26" s="98"/>
      <c r="I26" s="96">
        <v>0</v>
      </c>
      <c r="J26" s="96">
        <v>0</v>
      </c>
      <c r="K26" s="97">
        <v>0</v>
      </c>
      <c r="L26" s="98">
        <v>0</v>
      </c>
      <c r="M26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EE6D-4C1D-4CEB-AFC8-5DF625861BA3}">
  <dimension ref="B1:U13"/>
  <sheetViews>
    <sheetView showGridLines="0" workbookViewId="0">
      <selection activeCell="L17" sqref="L17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91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92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54</v>
      </c>
      <c r="D7" s="132">
        <v>54</v>
      </c>
      <c r="E7" s="133">
        <v>56</v>
      </c>
      <c r="F7" s="134">
        <v>32.934000000000005</v>
      </c>
      <c r="G7" s="135">
        <v>0.58810714285714294</v>
      </c>
      <c r="H7" s="133">
        <v>54</v>
      </c>
      <c r="I7" s="134">
        <v>33.908000000000001</v>
      </c>
      <c r="J7" s="135">
        <v>0.627925925925926</v>
      </c>
      <c r="K7" s="133">
        <v>54</v>
      </c>
      <c r="L7" s="134">
        <v>34.623000000000005</v>
      </c>
      <c r="M7" s="135">
        <v>0.64116666666666677</v>
      </c>
      <c r="N7" s="133">
        <v>54</v>
      </c>
      <c r="O7" s="134">
        <v>35.689139999999995</v>
      </c>
      <c r="P7" s="135">
        <v>0.66090999999999989</v>
      </c>
      <c r="Q7" s="133">
        <v>54</v>
      </c>
      <c r="R7" s="134">
        <v>35.689139999999995</v>
      </c>
      <c r="S7" s="134">
        <v>0.66090999999999989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15</v>
      </c>
      <c r="D8" s="138">
        <v>15</v>
      </c>
      <c r="E8" s="139">
        <v>15</v>
      </c>
      <c r="F8" s="140">
        <v>1.37</v>
      </c>
      <c r="G8" s="141">
        <v>9.1333333333333336E-2</v>
      </c>
      <c r="H8" s="139">
        <v>15</v>
      </c>
      <c r="I8" s="140">
        <v>1.823613256016585</v>
      </c>
      <c r="J8" s="141">
        <v>0.12157421706777233</v>
      </c>
      <c r="K8" s="139">
        <v>15</v>
      </c>
      <c r="L8" s="140">
        <v>1.8612871155885473</v>
      </c>
      <c r="M8" s="141">
        <v>0.12408580770590315</v>
      </c>
      <c r="N8" s="139">
        <v>15</v>
      </c>
      <c r="O8" s="140">
        <v>1.8824516766809285</v>
      </c>
      <c r="P8" s="141">
        <v>0.12549677844539522</v>
      </c>
      <c r="Q8" s="142">
        <v>15</v>
      </c>
      <c r="R8" s="140">
        <v>1.8824516766809285</v>
      </c>
      <c r="S8" s="140">
        <v>0.12549677844539522</v>
      </c>
      <c r="T8" s="143">
        <v>0</v>
      </c>
      <c r="U8" s="144">
        <v>0.27777777777777779</v>
      </c>
    </row>
    <row r="9" spans="2:21" x14ac:dyDescent="0.35">
      <c r="B9" s="137" t="s">
        <v>61</v>
      </c>
      <c r="C9" s="145">
        <v>23</v>
      </c>
      <c r="D9" s="145">
        <v>23</v>
      </c>
      <c r="E9" s="146">
        <v>23</v>
      </c>
      <c r="F9" s="147">
        <v>12.319000000000001</v>
      </c>
      <c r="G9" s="148">
        <v>0.53560869565217395</v>
      </c>
      <c r="H9" s="146">
        <v>23</v>
      </c>
      <c r="I9" s="147">
        <v>13.529376558603492</v>
      </c>
      <c r="J9" s="148">
        <v>0.58823376341754308</v>
      </c>
      <c r="K9" s="146">
        <v>23</v>
      </c>
      <c r="L9" s="147">
        <v>13.814319989395546</v>
      </c>
      <c r="M9" s="148">
        <v>0.60062260823458902</v>
      </c>
      <c r="N9" s="146">
        <v>23</v>
      </c>
      <c r="O9" s="147">
        <v>14.1697364467648</v>
      </c>
      <c r="P9" s="148">
        <v>0.61607549768542602</v>
      </c>
      <c r="Q9" s="149">
        <v>23</v>
      </c>
      <c r="R9" s="147">
        <v>14.1697364467648</v>
      </c>
      <c r="S9" s="147">
        <v>0.61607549768542602</v>
      </c>
      <c r="T9" s="150">
        <v>0</v>
      </c>
      <c r="U9" s="151">
        <v>0.42592592592592593</v>
      </c>
    </row>
    <row r="10" spans="2:21" x14ac:dyDescent="0.35">
      <c r="B10" s="137" t="s">
        <v>62</v>
      </c>
      <c r="C10" s="145">
        <v>11</v>
      </c>
      <c r="D10" s="145">
        <v>11</v>
      </c>
      <c r="E10" s="146">
        <v>13</v>
      </c>
      <c r="F10" s="147">
        <v>11.505000000000001</v>
      </c>
      <c r="G10" s="148">
        <v>0.88500000000000001</v>
      </c>
      <c r="H10" s="146">
        <v>11</v>
      </c>
      <c r="I10" s="147">
        <v>10.611595348976955</v>
      </c>
      <c r="J10" s="148">
        <v>0.96469048627063225</v>
      </c>
      <c r="K10" s="146">
        <v>11</v>
      </c>
      <c r="L10" s="147">
        <v>10.836260604453869</v>
      </c>
      <c r="M10" s="148">
        <v>0.98511460040489718</v>
      </c>
      <c r="N10" s="146">
        <v>11</v>
      </c>
      <c r="O10" s="147">
        <v>11.19253295145271</v>
      </c>
      <c r="P10" s="148">
        <v>1.0175029955866099</v>
      </c>
      <c r="Q10" s="149">
        <v>11</v>
      </c>
      <c r="R10" s="147">
        <v>11.19253295145271</v>
      </c>
      <c r="S10" s="147">
        <v>1.0175029955866099</v>
      </c>
      <c r="T10" s="150">
        <v>0</v>
      </c>
      <c r="U10" s="151">
        <v>0.20370370370370369</v>
      </c>
    </row>
    <row r="11" spans="2:21" x14ac:dyDescent="0.35">
      <c r="B11" s="137" t="s">
        <v>63</v>
      </c>
      <c r="C11" s="152">
        <v>5</v>
      </c>
      <c r="D11" s="152">
        <v>5</v>
      </c>
      <c r="E11" s="153">
        <v>5</v>
      </c>
      <c r="F11" s="154">
        <v>7.74</v>
      </c>
      <c r="G11" s="155">
        <v>1.548</v>
      </c>
      <c r="H11" s="153">
        <v>5</v>
      </c>
      <c r="I11" s="154">
        <v>7.9434148364029689</v>
      </c>
      <c r="J11" s="155">
        <v>1.5886829672805938</v>
      </c>
      <c r="K11" s="153">
        <v>5</v>
      </c>
      <c r="L11" s="154">
        <v>8.1111322905620362</v>
      </c>
      <c r="M11" s="155">
        <v>1.6222264581124073</v>
      </c>
      <c r="N11" s="153">
        <v>5</v>
      </c>
      <c r="O11" s="154">
        <v>8.4444189251015604</v>
      </c>
      <c r="P11" s="155">
        <v>1.688883785020312</v>
      </c>
      <c r="Q11" s="156">
        <v>5</v>
      </c>
      <c r="R11" s="154">
        <v>8.4444189251015604</v>
      </c>
      <c r="S11" s="154">
        <v>1.688883785020312</v>
      </c>
      <c r="T11" s="157">
        <v>0</v>
      </c>
      <c r="U11" s="158">
        <v>9.2592592592592587E-2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9DCC-020D-47D9-AA6B-770CFFC87549}">
  <dimension ref="B1:AB10"/>
  <sheetViews>
    <sheetView showGridLines="0" workbookViewId="0">
      <selection activeCell="P11" sqref="P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93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5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85" t="s">
        <v>7</v>
      </c>
      <c r="F4" s="185" t="s">
        <v>8</v>
      </c>
      <c r="G4" s="185" t="s">
        <v>9</v>
      </c>
      <c r="H4" s="185" t="s">
        <v>10</v>
      </c>
      <c r="I4" s="185" t="s">
        <v>11</v>
      </c>
      <c r="J4" s="185" t="s">
        <v>12</v>
      </c>
      <c r="K4" s="186" t="s">
        <v>13</v>
      </c>
    </row>
    <row r="5" spans="2:28" ht="28.5" x14ac:dyDescent="0.35">
      <c r="B5" s="171" t="s">
        <v>214</v>
      </c>
      <c r="C5" s="172" t="s">
        <v>66</v>
      </c>
      <c r="D5" s="201" t="s">
        <v>137</v>
      </c>
      <c r="E5" s="173">
        <v>30</v>
      </c>
      <c r="F5" s="173">
        <v>32</v>
      </c>
      <c r="G5" s="173">
        <v>31</v>
      </c>
      <c r="H5" s="173">
        <v>30</v>
      </c>
      <c r="I5" s="173">
        <v>31</v>
      </c>
      <c r="J5" s="173">
        <v>31</v>
      </c>
      <c r="K5" s="174">
        <v>31</v>
      </c>
    </row>
    <row r="6" spans="2:28" ht="19" x14ac:dyDescent="0.35">
      <c r="B6" s="171" t="s">
        <v>215</v>
      </c>
      <c r="C6" s="172" t="s">
        <v>66</v>
      </c>
      <c r="D6" s="201"/>
      <c r="E6" s="173">
        <v>3</v>
      </c>
      <c r="F6" s="173">
        <v>4</v>
      </c>
      <c r="G6" s="173">
        <v>4</v>
      </c>
      <c r="H6" s="173">
        <v>4</v>
      </c>
      <c r="I6" s="173">
        <v>4</v>
      </c>
      <c r="J6" s="173">
        <v>4</v>
      </c>
      <c r="K6" s="174">
        <v>4</v>
      </c>
    </row>
    <row r="7" spans="2:28" ht="47.5" x14ac:dyDescent="0.35">
      <c r="B7" s="171" t="s">
        <v>216</v>
      </c>
      <c r="C7" s="172" t="s">
        <v>66</v>
      </c>
      <c r="D7" s="201"/>
      <c r="E7" s="173">
        <v>3</v>
      </c>
      <c r="F7" s="173">
        <v>4</v>
      </c>
      <c r="G7" s="173">
        <v>4</v>
      </c>
      <c r="H7" s="173">
        <v>3</v>
      </c>
      <c r="I7" s="173">
        <v>4</v>
      </c>
      <c r="J7" s="173">
        <v>4</v>
      </c>
      <c r="K7" s="174">
        <v>4</v>
      </c>
    </row>
    <row r="8" spans="2:28" x14ac:dyDescent="0.35">
      <c r="B8" s="171" t="s">
        <v>217</v>
      </c>
      <c r="C8" s="201" t="s">
        <v>66</v>
      </c>
      <c r="D8" s="201"/>
      <c r="E8" s="231" t="s">
        <v>207</v>
      </c>
      <c r="F8" s="231" t="s">
        <v>207</v>
      </c>
      <c r="G8" s="231">
        <v>6</v>
      </c>
      <c r="H8" s="231">
        <v>6</v>
      </c>
      <c r="I8" s="231">
        <v>7</v>
      </c>
      <c r="J8" s="231">
        <v>7</v>
      </c>
      <c r="K8" s="234">
        <v>7</v>
      </c>
    </row>
    <row r="9" spans="2:28" ht="19" x14ac:dyDescent="0.35">
      <c r="B9" s="187" t="s">
        <v>218</v>
      </c>
      <c r="C9" s="232"/>
      <c r="D9" s="232"/>
      <c r="E9" s="233"/>
      <c r="F9" s="233"/>
      <c r="G9" s="233"/>
      <c r="H9" s="233"/>
      <c r="I9" s="233"/>
      <c r="J9" s="233"/>
      <c r="K9" s="235"/>
    </row>
    <row r="10" spans="2:28" x14ac:dyDescent="0.35">
      <c r="B10" s="188" t="s">
        <v>219</v>
      </c>
      <c r="C10" s="9"/>
      <c r="D10" s="9"/>
      <c r="E10" s="9"/>
      <c r="F10" s="9"/>
      <c r="G10" s="9"/>
      <c r="H10" s="9"/>
      <c r="I10" s="9"/>
      <c r="J10" s="9"/>
      <c r="K10" s="9"/>
    </row>
  </sheetData>
  <mergeCells count="12">
    <mergeCell ref="B2:K2"/>
    <mergeCell ref="E3:G3"/>
    <mergeCell ref="I3:K3"/>
    <mergeCell ref="D5:D9"/>
    <mergeCell ref="C8:C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8507-BD68-4015-81F1-84B9C073D502}">
  <dimension ref="B1:M64"/>
  <sheetViews>
    <sheetView showGridLines="0" topLeftCell="A15" workbookViewId="0">
      <selection activeCell="A25" sqref="A25:XFD6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94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36.313000000000002</v>
      </c>
      <c r="D5" s="25">
        <v>43.645000000000003</v>
      </c>
      <c r="E5" s="25">
        <v>38.707000000000001</v>
      </c>
      <c r="F5" s="26">
        <v>44.330599999999997</v>
      </c>
      <c r="G5" s="27">
        <v>6.9000000000000006E-2</v>
      </c>
      <c r="H5" s="27">
        <v>0.45500000000000002</v>
      </c>
      <c r="I5" s="25">
        <v>45.369</v>
      </c>
      <c r="J5" s="25">
        <v>47.131729999999997</v>
      </c>
      <c r="K5" s="25">
        <v>49.652000000000001</v>
      </c>
      <c r="L5" s="27">
        <v>3.9E-2</v>
      </c>
      <c r="M5" s="28">
        <v>0.58499999999999996</v>
      </c>
    </row>
    <row r="6" spans="2:13" x14ac:dyDescent="0.35">
      <c r="B6" s="24" t="s">
        <v>66</v>
      </c>
      <c r="C6" s="25">
        <v>20.507000000000001</v>
      </c>
      <c r="D6" s="25">
        <v>95.83</v>
      </c>
      <c r="E6" s="25">
        <v>101.039</v>
      </c>
      <c r="F6" s="26">
        <v>30.93</v>
      </c>
      <c r="G6" s="27">
        <v>0.14699999999999999</v>
      </c>
      <c r="H6" s="27">
        <v>0.54500000000000004</v>
      </c>
      <c r="I6" s="25">
        <v>32.164000000000001</v>
      </c>
      <c r="J6" s="25">
        <v>33.97</v>
      </c>
      <c r="K6" s="25">
        <v>35.116999999999997</v>
      </c>
      <c r="L6" s="27">
        <v>4.2999999999999997E-2</v>
      </c>
      <c r="M6" s="29">
        <v>0.41499999999999998</v>
      </c>
    </row>
    <row r="7" spans="2:13" x14ac:dyDescent="0.35">
      <c r="B7" s="30" t="s">
        <v>27</v>
      </c>
      <c r="C7" s="31">
        <v>56.820000000000007</v>
      </c>
      <c r="D7" s="31">
        <v>139.47499999999999</v>
      </c>
      <c r="E7" s="31">
        <v>139.74600000000001</v>
      </c>
      <c r="F7" s="32">
        <v>75.260599999999997</v>
      </c>
      <c r="G7" s="33">
        <v>9.8000000000000004E-2</v>
      </c>
      <c r="H7" s="34">
        <v>1</v>
      </c>
      <c r="I7" s="31">
        <v>77.533000000000001</v>
      </c>
      <c r="J7" s="31">
        <v>81.101730000000003</v>
      </c>
      <c r="K7" s="31">
        <v>84.769000000000005</v>
      </c>
      <c r="L7" s="35">
        <v>0.04</v>
      </c>
      <c r="M7" s="36">
        <v>1</v>
      </c>
    </row>
    <row r="8" spans="2:13" x14ac:dyDescent="0.35">
      <c r="B8" s="37"/>
      <c r="C8" s="37"/>
      <c r="D8" s="37"/>
      <c r="E8" s="38"/>
      <c r="F8" s="38"/>
      <c r="G8" s="38"/>
      <c r="H8" s="38"/>
      <c r="I8" s="38"/>
      <c r="J8" s="38"/>
      <c r="K8" s="38"/>
      <c r="L8" s="38"/>
      <c r="M8" s="38"/>
    </row>
    <row r="9" spans="2:13" x14ac:dyDescent="0.35">
      <c r="B9" s="203" t="s">
        <v>95</v>
      </c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2:13" ht="48.5" x14ac:dyDescent="0.35">
      <c r="B10" s="39" t="s">
        <v>29</v>
      </c>
      <c r="C10" s="40"/>
      <c r="D10" s="41" t="s">
        <v>18</v>
      </c>
      <c r="E10" s="42"/>
      <c r="F10" s="43" t="s">
        <v>19</v>
      </c>
      <c r="G10" s="44" t="s">
        <v>20</v>
      </c>
      <c r="H10" s="44" t="s">
        <v>21</v>
      </c>
      <c r="I10" s="45" t="s">
        <v>22</v>
      </c>
      <c r="J10" s="46"/>
      <c r="K10" s="47"/>
      <c r="L10" s="44" t="s">
        <v>20</v>
      </c>
      <c r="M10" s="48" t="s">
        <v>21</v>
      </c>
    </row>
    <row r="11" spans="2:13" x14ac:dyDescent="0.35">
      <c r="B11" s="49" t="s">
        <v>23</v>
      </c>
      <c r="C11" s="50" t="s">
        <v>7</v>
      </c>
      <c r="D11" s="50" t="s">
        <v>8</v>
      </c>
      <c r="E11" s="50" t="s">
        <v>9</v>
      </c>
      <c r="F11" s="51" t="s">
        <v>10</v>
      </c>
      <c r="G11" s="207" t="s">
        <v>24</v>
      </c>
      <c r="H11" s="208"/>
      <c r="I11" s="50" t="s">
        <v>11</v>
      </c>
      <c r="J11" s="50" t="s">
        <v>12</v>
      </c>
      <c r="K11" s="50" t="s">
        <v>13</v>
      </c>
      <c r="L11" s="207" t="s">
        <v>25</v>
      </c>
      <c r="M11" s="209"/>
    </row>
    <row r="12" spans="2:13" x14ac:dyDescent="0.35">
      <c r="B12" s="52" t="s">
        <v>30</v>
      </c>
      <c r="C12" s="53"/>
      <c r="D12" s="54"/>
      <c r="E12" s="54"/>
      <c r="F12" s="55"/>
      <c r="G12" s="56"/>
      <c r="H12" s="56"/>
      <c r="I12" s="54"/>
      <c r="J12" s="54"/>
      <c r="K12" s="57"/>
      <c r="L12" s="56"/>
      <c r="M12" s="58"/>
    </row>
    <row r="13" spans="2:13" x14ac:dyDescent="0.35">
      <c r="B13" s="52" t="s">
        <v>31</v>
      </c>
      <c r="C13" s="59">
        <v>0.54700000000000004</v>
      </c>
      <c r="D13" s="59">
        <v>1.8480000000000001</v>
      </c>
      <c r="E13" s="59">
        <v>3.1989999999999998</v>
      </c>
      <c r="F13" s="60">
        <v>0</v>
      </c>
      <c r="G13" s="61">
        <v>-1</v>
      </c>
      <c r="H13" s="61">
        <v>0.01</v>
      </c>
      <c r="I13" s="59">
        <v>0</v>
      </c>
      <c r="J13" s="59">
        <v>0</v>
      </c>
      <c r="K13" s="59">
        <v>0</v>
      </c>
      <c r="L13" s="61">
        <v>0</v>
      </c>
      <c r="M13" s="62">
        <v>0</v>
      </c>
    </row>
    <row r="14" spans="2:13" x14ac:dyDescent="0.35">
      <c r="B14" s="63" t="s">
        <v>33</v>
      </c>
      <c r="C14" s="163">
        <v>0.54700000000000004</v>
      </c>
      <c r="D14" s="164">
        <v>1.8480000000000001</v>
      </c>
      <c r="E14" s="165">
        <v>3.1989999999999998</v>
      </c>
      <c r="F14" s="165">
        <v>0</v>
      </c>
      <c r="G14" s="166">
        <v>-1</v>
      </c>
      <c r="H14" s="166">
        <v>0.01</v>
      </c>
      <c r="I14" s="164">
        <v>0</v>
      </c>
      <c r="J14" s="164">
        <v>0</v>
      </c>
      <c r="K14" s="165">
        <v>0</v>
      </c>
      <c r="L14" s="166">
        <v>0</v>
      </c>
      <c r="M14" s="166">
        <v>0</v>
      </c>
    </row>
    <row r="15" spans="2:13" x14ac:dyDescent="0.35">
      <c r="B15" s="72" t="s">
        <v>34</v>
      </c>
      <c r="C15" s="59">
        <v>74.290999999999997</v>
      </c>
      <c r="D15" s="59">
        <v>142.251</v>
      </c>
      <c r="E15" s="59">
        <v>151.934</v>
      </c>
      <c r="F15" s="73">
        <v>75.260999999999996</v>
      </c>
      <c r="G15" s="74">
        <v>4.0000000000000001E-3</v>
      </c>
      <c r="H15" s="74">
        <v>0.99</v>
      </c>
      <c r="I15" s="59">
        <v>77.533000000000001</v>
      </c>
      <c r="J15" s="59">
        <v>81.102000000000004</v>
      </c>
      <c r="K15" s="59">
        <v>84.769000000000005</v>
      </c>
      <c r="L15" s="74">
        <v>0.04</v>
      </c>
      <c r="M15" s="75">
        <v>1</v>
      </c>
    </row>
    <row r="16" spans="2:13" x14ac:dyDescent="0.35">
      <c r="B16" s="76" t="s">
        <v>35</v>
      </c>
      <c r="C16" s="77">
        <v>74.837999999999994</v>
      </c>
      <c r="D16" s="77">
        <v>144.09900000000002</v>
      </c>
      <c r="E16" s="78">
        <v>155.13300000000001</v>
      </c>
      <c r="F16" s="78">
        <v>75.260999999999996</v>
      </c>
      <c r="G16" s="79">
        <v>2E-3</v>
      </c>
      <c r="H16" s="79">
        <v>1</v>
      </c>
      <c r="I16" s="77">
        <v>77.533000000000001</v>
      </c>
      <c r="J16" s="77">
        <v>81.102000000000004</v>
      </c>
      <c r="K16" s="78">
        <v>84.769000000000005</v>
      </c>
      <c r="L16" s="79">
        <v>0.04</v>
      </c>
      <c r="M16" s="80">
        <v>1</v>
      </c>
    </row>
    <row r="17" spans="2:13" x14ac:dyDescent="0.35">
      <c r="B17" s="52" t="s">
        <v>36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35">
      <c r="B18" s="52" t="s">
        <v>37</v>
      </c>
      <c r="C18" s="59">
        <v>56.819999999999993</v>
      </c>
      <c r="D18" s="59">
        <v>74.474999999999994</v>
      </c>
      <c r="E18" s="59">
        <v>84.746000000000009</v>
      </c>
      <c r="F18" s="60">
        <v>75.260600000000011</v>
      </c>
      <c r="G18" s="85">
        <v>9.8000000000000004E-2</v>
      </c>
      <c r="H18" s="85">
        <v>0.78500000000000003</v>
      </c>
      <c r="I18" s="59">
        <v>77.533000000000001</v>
      </c>
      <c r="J18" s="59">
        <v>81.101730000000003</v>
      </c>
      <c r="K18" s="59">
        <v>84.769000000000005</v>
      </c>
      <c r="L18" s="85">
        <v>0.04</v>
      </c>
      <c r="M18" s="86">
        <v>1</v>
      </c>
    </row>
    <row r="19" spans="2:13" x14ac:dyDescent="0.35">
      <c r="B19" s="63" t="s">
        <v>38</v>
      </c>
      <c r="C19" s="64">
        <v>31.556999999999999</v>
      </c>
      <c r="D19" s="65">
        <v>33.399000000000001</v>
      </c>
      <c r="E19" s="66">
        <v>34.055</v>
      </c>
      <c r="F19" s="66">
        <v>39.182000000000002</v>
      </c>
      <c r="G19" s="67">
        <v>7.4999999999999997E-2</v>
      </c>
      <c r="H19" s="67">
        <v>0.39</v>
      </c>
      <c r="I19" s="65">
        <v>40.081000000000003</v>
      </c>
      <c r="J19" s="65">
        <v>41.164999999999999</v>
      </c>
      <c r="K19" s="66">
        <v>43.098999999999997</v>
      </c>
      <c r="L19" s="67">
        <v>3.2000000000000001E-2</v>
      </c>
      <c r="M19" s="67">
        <v>0.51300000000000001</v>
      </c>
    </row>
    <row r="20" spans="2:13" x14ac:dyDescent="0.35">
      <c r="B20" s="63" t="s">
        <v>39</v>
      </c>
      <c r="C20" s="87">
        <v>23.579000000000001</v>
      </c>
      <c r="D20" s="88">
        <v>39.195999999999998</v>
      </c>
      <c r="E20" s="89">
        <v>50.691000000000003</v>
      </c>
      <c r="F20" s="89">
        <v>36.078600000000002</v>
      </c>
      <c r="G20" s="90">
        <v>0.152</v>
      </c>
      <c r="H20" s="90">
        <v>0.38500000000000001</v>
      </c>
      <c r="I20" s="88">
        <v>37.451999999999998</v>
      </c>
      <c r="J20" s="88">
        <v>39.936729999999997</v>
      </c>
      <c r="K20" s="89">
        <v>41.67</v>
      </c>
      <c r="L20" s="90">
        <v>4.9000000000000002E-2</v>
      </c>
      <c r="M20" s="90">
        <v>0.48699999999999999</v>
      </c>
    </row>
    <row r="21" spans="2:13" x14ac:dyDescent="0.35">
      <c r="B21" s="63" t="s">
        <v>40</v>
      </c>
      <c r="C21" s="68">
        <v>1.6839999999999999</v>
      </c>
      <c r="D21" s="69">
        <v>1.88</v>
      </c>
      <c r="E21" s="70">
        <v>0</v>
      </c>
      <c r="F21" s="70">
        <v>0</v>
      </c>
      <c r="G21" s="71">
        <v>-1</v>
      </c>
      <c r="H21" s="71">
        <v>1.0999999999999999E-2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52" t="s">
        <v>41</v>
      </c>
      <c r="C22" s="59">
        <v>0</v>
      </c>
      <c r="D22" s="59">
        <v>65</v>
      </c>
      <c r="E22" s="59">
        <v>55</v>
      </c>
      <c r="F22" s="60">
        <v>0</v>
      </c>
      <c r="G22" s="91">
        <v>0</v>
      </c>
      <c r="H22" s="91">
        <v>0.215</v>
      </c>
      <c r="I22" s="59">
        <v>0</v>
      </c>
      <c r="J22" s="59">
        <v>0</v>
      </c>
      <c r="K22" s="59">
        <v>0</v>
      </c>
      <c r="L22" s="91">
        <v>0</v>
      </c>
      <c r="M22" s="92">
        <v>0</v>
      </c>
    </row>
    <row r="23" spans="2:13" x14ac:dyDescent="0.35">
      <c r="B23" s="76" t="s">
        <v>42</v>
      </c>
      <c r="C23" s="93">
        <v>56.819999999999993</v>
      </c>
      <c r="D23" s="93">
        <v>139.47499999999999</v>
      </c>
      <c r="E23" s="94">
        <v>139.74600000000001</v>
      </c>
      <c r="F23" s="94">
        <v>75.260600000000011</v>
      </c>
      <c r="G23" s="79">
        <v>9.8000000000000004E-2</v>
      </c>
      <c r="H23" s="79">
        <v>1</v>
      </c>
      <c r="I23" s="93">
        <v>77.533000000000001</v>
      </c>
      <c r="J23" s="93">
        <v>81.101730000000003</v>
      </c>
      <c r="K23" s="94">
        <v>84.769000000000005</v>
      </c>
      <c r="L23" s="79">
        <v>0.04</v>
      </c>
      <c r="M23" s="80">
        <v>1</v>
      </c>
    </row>
    <row r="24" spans="2:13" x14ac:dyDescent="0.35">
      <c r="B24" s="95" t="s">
        <v>43</v>
      </c>
      <c r="C24" s="96">
        <v>18</v>
      </c>
      <c r="D24" s="96">
        <v>4.5999999999999996</v>
      </c>
      <c r="E24" s="97">
        <v>15.4</v>
      </c>
      <c r="F24" s="97">
        <v>0</v>
      </c>
      <c r="G24" s="98">
        <v>-1</v>
      </c>
      <c r="H24" s="98"/>
      <c r="I24" s="96">
        <v>0</v>
      </c>
      <c r="J24" s="96">
        <v>0</v>
      </c>
      <c r="K24" s="97">
        <v>0</v>
      </c>
      <c r="L24" s="98">
        <v>0</v>
      </c>
      <c r="M24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2AAB-1B45-454B-94D5-FD18F1BFF079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96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97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41</v>
      </c>
      <c r="D7" s="132">
        <v>41</v>
      </c>
      <c r="E7" s="133">
        <v>38</v>
      </c>
      <c r="F7" s="134">
        <v>34.055</v>
      </c>
      <c r="G7" s="135">
        <v>0.89618421052631581</v>
      </c>
      <c r="H7" s="133">
        <v>41</v>
      </c>
      <c r="I7" s="134">
        <v>39.182000000000002</v>
      </c>
      <c r="J7" s="135">
        <v>0.95565853658536593</v>
      </c>
      <c r="K7" s="133">
        <v>41</v>
      </c>
      <c r="L7" s="134">
        <v>40.08100000000001</v>
      </c>
      <c r="M7" s="135">
        <v>0.97758536585365874</v>
      </c>
      <c r="N7" s="133">
        <v>41</v>
      </c>
      <c r="O7" s="134">
        <v>41.164999999999992</v>
      </c>
      <c r="P7" s="135">
        <v>1.0040243902439023</v>
      </c>
      <c r="Q7" s="133">
        <v>41</v>
      </c>
      <c r="R7" s="134">
        <v>43.098999999999997</v>
      </c>
      <c r="S7" s="134">
        <v>1.0511951219512194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3</v>
      </c>
      <c r="D8" s="138">
        <v>3</v>
      </c>
      <c r="E8" s="139">
        <v>3</v>
      </c>
      <c r="F8" s="140">
        <v>0.58699999999999997</v>
      </c>
      <c r="G8" s="141">
        <v>0.19566666666666666</v>
      </c>
      <c r="H8" s="139">
        <v>3</v>
      </c>
      <c r="I8" s="140">
        <v>0.60799999999999998</v>
      </c>
      <c r="J8" s="141">
        <v>0.20266666666666666</v>
      </c>
      <c r="K8" s="139">
        <v>3</v>
      </c>
      <c r="L8" s="140">
        <v>0.61399999999999999</v>
      </c>
      <c r="M8" s="141">
        <v>0.20466666666666666</v>
      </c>
      <c r="N8" s="139">
        <v>3</v>
      </c>
      <c r="O8" s="140">
        <v>0.64400000000000002</v>
      </c>
      <c r="P8" s="141">
        <v>0.21466666666666667</v>
      </c>
      <c r="Q8" s="142">
        <v>3</v>
      </c>
      <c r="R8" s="140">
        <v>0.65300000000000002</v>
      </c>
      <c r="S8" s="140">
        <v>0.21766666666666667</v>
      </c>
      <c r="T8" s="143">
        <v>0</v>
      </c>
      <c r="U8" s="144">
        <v>7.3170731707317069E-2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3.3479999999999999</v>
      </c>
      <c r="G9" s="148">
        <v>0.47828571428571426</v>
      </c>
      <c r="H9" s="146">
        <v>7</v>
      </c>
      <c r="I9" s="147">
        <v>3.5139999999999998</v>
      </c>
      <c r="J9" s="148">
        <v>0.502</v>
      </c>
      <c r="K9" s="146">
        <v>7</v>
      </c>
      <c r="L9" s="147">
        <v>3.597</v>
      </c>
      <c r="M9" s="148">
        <v>0.5138571428571429</v>
      </c>
      <c r="N9" s="146">
        <v>7</v>
      </c>
      <c r="O9" s="147">
        <v>3.7829999999999999</v>
      </c>
      <c r="P9" s="148">
        <v>0.54042857142857137</v>
      </c>
      <c r="Q9" s="149">
        <v>7</v>
      </c>
      <c r="R9" s="147">
        <v>3.9550000000000001</v>
      </c>
      <c r="S9" s="147">
        <v>0.56500000000000006</v>
      </c>
      <c r="T9" s="150">
        <v>0</v>
      </c>
      <c r="U9" s="151">
        <v>0.17073170731707318</v>
      </c>
    </row>
    <row r="10" spans="2:21" x14ac:dyDescent="0.35">
      <c r="B10" s="137" t="s">
        <v>62</v>
      </c>
      <c r="C10" s="145">
        <v>14</v>
      </c>
      <c r="D10" s="145">
        <v>14</v>
      </c>
      <c r="E10" s="146">
        <v>11</v>
      </c>
      <c r="F10" s="147">
        <v>9.6549999999999994</v>
      </c>
      <c r="G10" s="148">
        <v>0.87772727272727269</v>
      </c>
      <c r="H10" s="146">
        <v>14</v>
      </c>
      <c r="I10" s="147">
        <v>13.22</v>
      </c>
      <c r="J10" s="148">
        <v>0.94428571428571428</v>
      </c>
      <c r="K10" s="146">
        <v>14</v>
      </c>
      <c r="L10" s="147">
        <v>13.553000000000001</v>
      </c>
      <c r="M10" s="148">
        <v>0.96807142857142858</v>
      </c>
      <c r="N10" s="146">
        <v>14</v>
      </c>
      <c r="O10" s="147">
        <v>13.462</v>
      </c>
      <c r="P10" s="148">
        <v>0.96157142857142852</v>
      </c>
      <c r="Q10" s="149">
        <v>14</v>
      </c>
      <c r="R10" s="147">
        <v>13.56</v>
      </c>
      <c r="S10" s="147">
        <v>0.96857142857142864</v>
      </c>
      <c r="T10" s="150">
        <v>0</v>
      </c>
      <c r="U10" s="151">
        <v>0.34146341463414637</v>
      </c>
    </row>
    <row r="11" spans="2:21" x14ac:dyDescent="0.35">
      <c r="B11" s="137" t="s">
        <v>63</v>
      </c>
      <c r="C11" s="145">
        <v>16</v>
      </c>
      <c r="D11" s="145">
        <v>16</v>
      </c>
      <c r="E11" s="146">
        <v>16</v>
      </c>
      <c r="F11" s="147">
        <v>17.86</v>
      </c>
      <c r="G11" s="148">
        <v>1.11625</v>
      </c>
      <c r="H11" s="146">
        <v>16</v>
      </c>
      <c r="I11" s="147">
        <v>19.23</v>
      </c>
      <c r="J11" s="148">
        <v>1.201875</v>
      </c>
      <c r="K11" s="146">
        <v>16</v>
      </c>
      <c r="L11" s="147">
        <v>19.687000000000001</v>
      </c>
      <c r="M11" s="148">
        <v>1.2304375000000001</v>
      </c>
      <c r="N11" s="146">
        <v>16</v>
      </c>
      <c r="O11" s="147">
        <v>20.484999999999999</v>
      </c>
      <c r="P11" s="148">
        <v>1.2803125</v>
      </c>
      <c r="Q11" s="149">
        <v>16</v>
      </c>
      <c r="R11" s="147">
        <v>22.012</v>
      </c>
      <c r="S11" s="147">
        <v>1.37575</v>
      </c>
      <c r="T11" s="150">
        <v>0</v>
      </c>
      <c r="U11" s="151">
        <v>0.3902439024390244</v>
      </c>
    </row>
    <row r="12" spans="2:21" x14ac:dyDescent="0.35">
      <c r="B12" s="167" t="s">
        <v>98</v>
      </c>
      <c r="C12" s="152">
        <v>1</v>
      </c>
      <c r="D12" s="152">
        <v>1</v>
      </c>
      <c r="E12" s="153">
        <v>1</v>
      </c>
      <c r="F12" s="154">
        <v>2.605</v>
      </c>
      <c r="G12" s="155">
        <v>2.605</v>
      </c>
      <c r="H12" s="153">
        <v>1</v>
      </c>
      <c r="I12" s="154">
        <v>2.61</v>
      </c>
      <c r="J12" s="155">
        <v>2.61</v>
      </c>
      <c r="K12" s="153">
        <v>1</v>
      </c>
      <c r="L12" s="154">
        <v>2.63</v>
      </c>
      <c r="M12" s="155">
        <v>2.63</v>
      </c>
      <c r="N12" s="153">
        <v>1</v>
      </c>
      <c r="O12" s="154">
        <v>2.7909999999999999</v>
      </c>
      <c r="P12" s="155">
        <v>2.7909999999999999</v>
      </c>
      <c r="Q12" s="156">
        <v>1</v>
      </c>
      <c r="R12" s="154">
        <v>2.919</v>
      </c>
      <c r="S12" s="154">
        <v>2.919</v>
      </c>
      <c r="T12" s="157">
        <v>0</v>
      </c>
      <c r="U12" s="158">
        <v>2.4390243902439025E-2</v>
      </c>
    </row>
    <row r="13" spans="2:21" x14ac:dyDescent="0.35">
      <c r="B13" s="181" t="s">
        <v>143</v>
      </c>
      <c r="C13" s="159"/>
      <c r="D13" s="159"/>
      <c r="E13" s="159"/>
      <c r="F13" s="159"/>
      <c r="G13" s="159"/>
      <c r="H13" s="159"/>
      <c r="I13" s="160"/>
      <c r="J13" s="160"/>
      <c r="K13" s="159"/>
      <c r="L13" s="160"/>
      <c r="M13" s="160"/>
      <c r="N13" s="159"/>
      <c r="O13" s="160"/>
      <c r="P13" s="160"/>
      <c r="Q13" s="159"/>
      <c r="R13" s="160"/>
      <c r="S13" s="160"/>
      <c r="T13" s="161"/>
      <c r="U13" s="161"/>
    </row>
    <row r="14" spans="2:21" x14ac:dyDescent="0.35"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9246B-5A70-487F-8EF9-2A9AA71ECB30}">
  <dimension ref="B1:AB11"/>
  <sheetViews>
    <sheetView showGridLines="0" workbookViewId="0">
      <selection activeCell="H16" sqref="H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99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28.5" x14ac:dyDescent="0.35">
      <c r="B5" s="171" t="s">
        <v>220</v>
      </c>
      <c r="C5" s="172" t="s">
        <v>66</v>
      </c>
      <c r="D5" s="201" t="s">
        <v>137</v>
      </c>
      <c r="E5" s="173">
        <v>8</v>
      </c>
      <c r="F5" s="173">
        <v>5</v>
      </c>
      <c r="G5" s="173">
        <v>6</v>
      </c>
      <c r="H5" s="173">
        <v>9</v>
      </c>
      <c r="I5" s="173">
        <v>11</v>
      </c>
      <c r="J5" s="173">
        <v>11</v>
      </c>
      <c r="K5" s="174">
        <v>13</v>
      </c>
    </row>
    <row r="6" spans="2:28" x14ac:dyDescent="0.35">
      <c r="B6" s="228" t="s">
        <v>221</v>
      </c>
      <c r="C6" s="201" t="s">
        <v>66</v>
      </c>
      <c r="D6" s="201"/>
      <c r="E6" s="251">
        <v>1</v>
      </c>
      <c r="F6" s="251">
        <v>0.92</v>
      </c>
      <c r="G6" s="251">
        <v>0.79</v>
      </c>
      <c r="H6" s="226">
        <v>1</v>
      </c>
      <c r="I6" s="226">
        <v>0.7</v>
      </c>
      <c r="J6" s="226">
        <v>0.7</v>
      </c>
      <c r="K6" s="227">
        <v>0.75</v>
      </c>
    </row>
    <row r="7" spans="2:28" x14ac:dyDescent="0.35">
      <c r="B7" s="228"/>
      <c r="C7" s="201"/>
      <c r="D7" s="201"/>
      <c r="E7" s="246">
        <v>-9</v>
      </c>
      <c r="F7" s="246" t="s">
        <v>222</v>
      </c>
      <c r="G7" s="246" t="s">
        <v>223</v>
      </c>
      <c r="H7" s="226"/>
      <c r="I7" s="226"/>
      <c r="J7" s="226"/>
      <c r="K7" s="227"/>
    </row>
    <row r="8" spans="2:28" ht="47.5" x14ac:dyDescent="0.35">
      <c r="B8" s="171" t="s">
        <v>224</v>
      </c>
      <c r="C8" s="172" t="s">
        <v>66</v>
      </c>
      <c r="D8" s="201"/>
      <c r="E8" s="173" t="s">
        <v>207</v>
      </c>
      <c r="F8" s="173">
        <v>12</v>
      </c>
      <c r="G8" s="173">
        <v>8</v>
      </c>
      <c r="H8" s="173">
        <v>12</v>
      </c>
      <c r="I8" s="173">
        <v>12</v>
      </c>
      <c r="J8" s="173">
        <v>12</v>
      </c>
      <c r="K8" s="174">
        <v>12</v>
      </c>
    </row>
    <row r="9" spans="2:28" x14ac:dyDescent="0.35">
      <c r="B9" s="228" t="s">
        <v>225</v>
      </c>
      <c r="C9" s="201" t="s">
        <v>66</v>
      </c>
      <c r="D9" s="201"/>
      <c r="E9" s="251">
        <v>1</v>
      </c>
      <c r="F9" s="251">
        <v>1</v>
      </c>
      <c r="G9" s="251">
        <v>0.96</v>
      </c>
      <c r="H9" s="226">
        <v>1</v>
      </c>
      <c r="I9" s="226">
        <v>0.95</v>
      </c>
      <c r="J9" s="226">
        <v>0.95</v>
      </c>
      <c r="K9" s="227">
        <v>0.95</v>
      </c>
    </row>
    <row r="10" spans="2:28" x14ac:dyDescent="0.35">
      <c r="B10" s="236"/>
      <c r="C10" s="232"/>
      <c r="D10" s="232"/>
      <c r="E10" s="252">
        <v>-28</v>
      </c>
      <c r="F10" s="252">
        <v>-23</v>
      </c>
      <c r="G10" s="252" t="s">
        <v>226</v>
      </c>
      <c r="H10" s="237"/>
      <c r="I10" s="237"/>
      <c r="J10" s="237"/>
      <c r="K10" s="238"/>
    </row>
    <row r="11" spans="2:28" x14ac:dyDescent="0.35">
      <c r="B11" s="189" t="s">
        <v>219</v>
      </c>
      <c r="C11" s="9"/>
      <c r="D11" s="9"/>
      <c r="E11" s="9"/>
      <c r="F11" s="9"/>
      <c r="G11" s="9"/>
      <c r="H11" s="9"/>
      <c r="I11" s="9"/>
      <c r="J11" s="9"/>
      <c r="K11" s="9"/>
    </row>
  </sheetData>
  <mergeCells count="16">
    <mergeCell ref="B2:K2"/>
    <mergeCell ref="E3:G3"/>
    <mergeCell ref="I3:K3"/>
    <mergeCell ref="D5:D10"/>
    <mergeCell ref="B6:B7"/>
    <mergeCell ref="C6:C7"/>
    <mergeCell ref="H6:H7"/>
    <mergeCell ref="I6:I7"/>
    <mergeCell ref="J6:J7"/>
    <mergeCell ref="K6:K7"/>
    <mergeCell ref="B9:B10"/>
    <mergeCell ref="C9:C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FBA1-950F-43E8-8BBD-A62BA673E4DF}">
  <dimension ref="B1:M64"/>
  <sheetViews>
    <sheetView showGridLines="0" workbookViewId="0">
      <selection activeCell="N54" sqref="N54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100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60.41</v>
      </c>
      <c r="D5" s="25">
        <v>80.206999999999994</v>
      </c>
      <c r="E5" s="25">
        <v>83.096804999999989</v>
      </c>
      <c r="F5" s="26">
        <v>54.735999999999997</v>
      </c>
      <c r="G5" s="27">
        <v>-3.2000000000000001E-2</v>
      </c>
      <c r="H5" s="27">
        <v>0.47099999999999997</v>
      </c>
      <c r="I5" s="25">
        <v>58.723999999999997</v>
      </c>
      <c r="J5" s="25">
        <v>61.570999999999998</v>
      </c>
      <c r="K5" s="25">
        <v>64.355999999999995</v>
      </c>
      <c r="L5" s="27">
        <v>5.5E-2</v>
      </c>
      <c r="M5" s="28">
        <v>0.42599999999999999</v>
      </c>
    </row>
    <row r="6" spans="2:13" x14ac:dyDescent="0.35">
      <c r="B6" s="24" t="s">
        <v>66</v>
      </c>
      <c r="C6" s="25">
        <v>88.040999999999997</v>
      </c>
      <c r="D6" s="25">
        <v>69.061300000000003</v>
      </c>
      <c r="E6" s="25">
        <v>71.686000000000007</v>
      </c>
      <c r="F6" s="26">
        <v>72.662999999999997</v>
      </c>
      <c r="G6" s="27">
        <v>-6.2E-2</v>
      </c>
      <c r="H6" s="27">
        <v>0.51600000000000001</v>
      </c>
      <c r="I6" s="25">
        <v>74.739999999999995</v>
      </c>
      <c r="J6" s="25">
        <v>78.364000000000004</v>
      </c>
      <c r="K6" s="25">
        <v>81.906999999999996</v>
      </c>
      <c r="L6" s="27">
        <v>4.1000000000000002E-2</v>
      </c>
      <c r="M6" s="29">
        <v>0.54800000000000004</v>
      </c>
    </row>
    <row r="7" spans="2:13" x14ac:dyDescent="0.35">
      <c r="B7" s="24" t="s">
        <v>101</v>
      </c>
      <c r="C7" s="25">
        <v>0</v>
      </c>
      <c r="D7" s="25">
        <v>0</v>
      </c>
      <c r="E7" s="25">
        <v>4.7220000000000004</v>
      </c>
      <c r="F7" s="26">
        <v>3</v>
      </c>
      <c r="G7" s="27">
        <v>0</v>
      </c>
      <c r="H7" s="27">
        <v>1.2999999999999999E-2</v>
      </c>
      <c r="I7" s="25">
        <v>3.5</v>
      </c>
      <c r="J7" s="25">
        <v>4</v>
      </c>
      <c r="K7" s="25">
        <v>4.5</v>
      </c>
      <c r="L7" s="27">
        <v>0.14499999999999999</v>
      </c>
      <c r="M7" s="29">
        <v>2.7E-2</v>
      </c>
    </row>
    <row r="8" spans="2:13" x14ac:dyDescent="0.35">
      <c r="B8" s="30" t="s">
        <v>27</v>
      </c>
      <c r="C8" s="31">
        <v>148.45099999999999</v>
      </c>
      <c r="D8" s="31">
        <v>149.26830000000001</v>
      </c>
      <c r="E8" s="31">
        <v>159.504805</v>
      </c>
      <c r="F8" s="32">
        <v>130.399</v>
      </c>
      <c r="G8" s="33">
        <v>-4.2000000000000003E-2</v>
      </c>
      <c r="H8" s="34">
        <v>1</v>
      </c>
      <c r="I8" s="31">
        <v>136.964</v>
      </c>
      <c r="J8" s="31">
        <v>143.935</v>
      </c>
      <c r="K8" s="31">
        <v>150.76299999999998</v>
      </c>
      <c r="L8" s="35">
        <v>0.05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102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2.6339999999999999</v>
      </c>
      <c r="D14" s="59">
        <v>3.37</v>
      </c>
      <c r="E14" s="59">
        <v>3.7869999999999999</v>
      </c>
      <c r="F14" s="60">
        <v>0</v>
      </c>
      <c r="G14" s="61">
        <v>-1</v>
      </c>
      <c r="H14" s="61">
        <v>0.02</v>
      </c>
      <c r="I14" s="59">
        <v>0</v>
      </c>
      <c r="J14" s="59">
        <v>0</v>
      </c>
      <c r="K14" s="59">
        <v>0</v>
      </c>
      <c r="L14" s="61">
        <v>0</v>
      </c>
      <c r="M14" s="62">
        <v>0</v>
      </c>
    </row>
    <row r="15" spans="2:13" x14ac:dyDescent="0.35">
      <c r="B15" s="63" t="s">
        <v>33</v>
      </c>
      <c r="C15" s="163">
        <v>2.6339999999999999</v>
      </c>
      <c r="D15" s="164">
        <v>3.37</v>
      </c>
      <c r="E15" s="165">
        <v>3.7869999999999999</v>
      </c>
      <c r="F15" s="165">
        <v>0</v>
      </c>
      <c r="G15" s="166">
        <v>-1</v>
      </c>
      <c r="H15" s="166">
        <v>0.02</v>
      </c>
      <c r="I15" s="164">
        <v>0</v>
      </c>
      <c r="J15" s="164">
        <v>0</v>
      </c>
      <c r="K15" s="165">
        <v>0</v>
      </c>
      <c r="L15" s="166">
        <v>0</v>
      </c>
      <c r="M15" s="166">
        <v>0</v>
      </c>
    </row>
    <row r="16" spans="2:13" x14ac:dyDescent="0.35">
      <c r="B16" s="72" t="s">
        <v>34</v>
      </c>
      <c r="C16" s="59">
        <v>121.502</v>
      </c>
      <c r="D16" s="59">
        <v>123.322</v>
      </c>
      <c r="E16" s="59">
        <v>120.456</v>
      </c>
      <c r="F16" s="73">
        <v>130.399</v>
      </c>
      <c r="G16" s="74">
        <v>2.4E-2</v>
      </c>
      <c r="H16" s="74">
        <v>0.98</v>
      </c>
      <c r="I16" s="59">
        <v>136.964</v>
      </c>
      <c r="J16" s="59">
        <v>143.935</v>
      </c>
      <c r="K16" s="59">
        <v>150.76300000000001</v>
      </c>
      <c r="L16" s="74">
        <v>0.05</v>
      </c>
      <c r="M16" s="75">
        <v>1</v>
      </c>
    </row>
    <row r="17" spans="2:13" x14ac:dyDescent="0.35">
      <c r="B17" s="76" t="s">
        <v>35</v>
      </c>
      <c r="C17" s="77">
        <v>124.136</v>
      </c>
      <c r="D17" s="77">
        <v>126.69200000000001</v>
      </c>
      <c r="E17" s="78">
        <v>124.24300000000001</v>
      </c>
      <c r="F17" s="78">
        <v>130.399</v>
      </c>
      <c r="G17" s="79">
        <v>1.7000000000000001E-2</v>
      </c>
      <c r="H17" s="79">
        <v>1</v>
      </c>
      <c r="I17" s="77">
        <v>136.964</v>
      </c>
      <c r="J17" s="77">
        <v>143.935</v>
      </c>
      <c r="K17" s="78">
        <v>150.76300000000001</v>
      </c>
      <c r="L17" s="79">
        <v>0.05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113.95100000000001</v>
      </c>
      <c r="D19" s="59">
        <v>122.00700000000001</v>
      </c>
      <c r="E19" s="59">
        <v>127.521805</v>
      </c>
      <c r="F19" s="60">
        <v>98.819000000000003</v>
      </c>
      <c r="G19" s="85">
        <v>-4.5999999999999999E-2</v>
      </c>
      <c r="H19" s="85">
        <v>0.78600000000000003</v>
      </c>
      <c r="I19" s="59">
        <v>103.59699999999999</v>
      </c>
      <c r="J19" s="59">
        <v>108.694</v>
      </c>
      <c r="K19" s="59">
        <v>114.08499999999999</v>
      </c>
      <c r="L19" s="85">
        <v>4.9000000000000002E-2</v>
      </c>
      <c r="M19" s="86">
        <v>0.75700000000000001</v>
      </c>
    </row>
    <row r="20" spans="2:13" x14ac:dyDescent="0.35">
      <c r="B20" s="63" t="s">
        <v>38</v>
      </c>
      <c r="C20" s="64">
        <v>51.953000000000003</v>
      </c>
      <c r="D20" s="65">
        <v>58.036999999999999</v>
      </c>
      <c r="E20" s="66">
        <v>62.228999999999999</v>
      </c>
      <c r="F20" s="66">
        <v>64.396000000000001</v>
      </c>
      <c r="G20" s="67">
        <v>7.3999999999999996E-2</v>
      </c>
      <c r="H20" s="67">
        <v>0.40600000000000003</v>
      </c>
      <c r="I20" s="65">
        <v>64.578999999999994</v>
      </c>
      <c r="J20" s="65">
        <v>65.494</v>
      </c>
      <c r="K20" s="66">
        <v>67.230999999999995</v>
      </c>
      <c r="L20" s="67">
        <v>1.4E-2</v>
      </c>
      <c r="M20" s="67">
        <v>0.46700000000000003</v>
      </c>
    </row>
    <row r="21" spans="2:13" x14ac:dyDescent="0.35">
      <c r="B21" s="63" t="s">
        <v>39</v>
      </c>
      <c r="C21" s="87">
        <v>60.448999999999998</v>
      </c>
      <c r="D21" s="88">
        <v>59.993000000000002</v>
      </c>
      <c r="E21" s="89">
        <v>65.292805000000001</v>
      </c>
      <c r="F21" s="89">
        <v>34.423000000000002</v>
      </c>
      <c r="G21" s="90">
        <v>-0.17100000000000001</v>
      </c>
      <c r="H21" s="90">
        <v>0.371</v>
      </c>
      <c r="I21" s="88">
        <v>39.018000000000001</v>
      </c>
      <c r="J21" s="88">
        <v>43.2</v>
      </c>
      <c r="K21" s="89">
        <v>46.853999999999999</v>
      </c>
      <c r="L21" s="90">
        <v>0.108</v>
      </c>
      <c r="M21" s="90">
        <v>0.28999999999999998</v>
      </c>
    </row>
    <row r="22" spans="2:13" x14ac:dyDescent="0.35">
      <c r="B22" s="63" t="s">
        <v>40</v>
      </c>
      <c r="C22" s="68">
        <v>1.5489999999999999</v>
      </c>
      <c r="D22" s="69">
        <v>3.9769999999999999</v>
      </c>
      <c r="E22" s="70">
        <v>0</v>
      </c>
      <c r="F22" s="70">
        <v>0</v>
      </c>
      <c r="G22" s="71">
        <v>-1</v>
      </c>
      <c r="H22" s="71">
        <v>8.9999999999999993E-3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52" t="s">
        <v>41</v>
      </c>
      <c r="C23" s="59">
        <v>34.5</v>
      </c>
      <c r="D23" s="59">
        <v>27.261300000000002</v>
      </c>
      <c r="E23" s="59">
        <v>31.983000000000001</v>
      </c>
      <c r="F23" s="60">
        <v>31.58</v>
      </c>
      <c r="G23" s="91">
        <v>-2.9000000000000001E-2</v>
      </c>
      <c r="H23" s="91">
        <v>0.214</v>
      </c>
      <c r="I23" s="59">
        <v>33.366999999999997</v>
      </c>
      <c r="J23" s="59">
        <v>35.241</v>
      </c>
      <c r="K23" s="59">
        <v>36.677999999999997</v>
      </c>
      <c r="L23" s="91">
        <v>5.0999999999999997E-2</v>
      </c>
      <c r="M23" s="92">
        <v>0.24299999999999999</v>
      </c>
    </row>
    <row r="24" spans="2:13" x14ac:dyDescent="0.35">
      <c r="B24" s="76" t="s">
        <v>42</v>
      </c>
      <c r="C24" s="93">
        <v>148.45100000000002</v>
      </c>
      <c r="D24" s="93">
        <v>149.26830000000001</v>
      </c>
      <c r="E24" s="94">
        <v>159.504805</v>
      </c>
      <c r="F24" s="94">
        <v>130.399</v>
      </c>
      <c r="G24" s="79">
        <v>-4.2000000000000003E-2</v>
      </c>
      <c r="H24" s="79">
        <v>1</v>
      </c>
      <c r="I24" s="93">
        <v>136.964</v>
      </c>
      <c r="J24" s="93">
        <v>143.935</v>
      </c>
      <c r="K24" s="94">
        <v>150.76299999999998</v>
      </c>
      <c r="L24" s="79">
        <v>0.05</v>
      </c>
      <c r="M24" s="80">
        <v>1</v>
      </c>
    </row>
    <row r="25" spans="2:13" x14ac:dyDescent="0.35">
      <c r="B25" s="95" t="s">
        <v>43</v>
      </c>
      <c r="C25" s="96">
        <v>-24.3</v>
      </c>
      <c r="D25" s="96">
        <v>-22.6</v>
      </c>
      <c r="E25" s="97">
        <v>-35.299999999999997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62" spans="2:13" x14ac:dyDescent="0.35">
      <c r="B62" s="100"/>
      <c r="C62" s="101"/>
      <c r="D62" s="101"/>
      <c r="E62" s="102"/>
      <c r="F62" s="102"/>
      <c r="G62" s="102"/>
      <c r="H62" s="102"/>
      <c r="I62" s="102"/>
      <c r="J62" s="102"/>
      <c r="K62" s="103"/>
      <c r="L62" s="103"/>
      <c r="M62" s="103"/>
    </row>
    <row r="63" spans="2:13" x14ac:dyDescent="0.35"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5"/>
      <c r="M63" s="106"/>
    </row>
    <row r="64" spans="2:13" x14ac:dyDescent="0.35">
      <c r="B64" s="107"/>
      <c r="C64" s="108"/>
      <c r="D64" s="59"/>
      <c r="E64" s="59"/>
      <c r="F64" s="109"/>
      <c r="G64" s="109"/>
      <c r="H64" s="109"/>
      <c r="I64" s="59"/>
      <c r="J64" s="110"/>
      <c r="K64" s="105"/>
      <c r="L64" s="105"/>
      <c r="M64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455A-377D-4FAF-B8F4-E2F7D5A8D6A5}">
  <dimension ref="B1:U13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103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104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120</v>
      </c>
      <c r="D7" s="132">
        <v>120</v>
      </c>
      <c r="E7" s="133">
        <v>120</v>
      </c>
      <c r="F7" s="134">
        <v>62.228999999999999</v>
      </c>
      <c r="G7" s="135">
        <v>0.51857500000000001</v>
      </c>
      <c r="H7" s="133">
        <v>120</v>
      </c>
      <c r="I7" s="134">
        <v>64.396000000000001</v>
      </c>
      <c r="J7" s="135">
        <v>0.5366333333333333</v>
      </c>
      <c r="K7" s="133">
        <v>120</v>
      </c>
      <c r="L7" s="134">
        <v>64.578999999999994</v>
      </c>
      <c r="M7" s="135">
        <v>0.53815833333333329</v>
      </c>
      <c r="N7" s="133">
        <v>120</v>
      </c>
      <c r="O7" s="134">
        <v>65.494</v>
      </c>
      <c r="P7" s="135">
        <v>0.54578333333333329</v>
      </c>
      <c r="Q7" s="133">
        <v>120</v>
      </c>
      <c r="R7" s="134">
        <v>67.230999999999995</v>
      </c>
      <c r="S7" s="134">
        <v>0.5602583333333333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44</v>
      </c>
      <c r="D8" s="138">
        <v>44</v>
      </c>
      <c r="E8" s="139">
        <v>44</v>
      </c>
      <c r="F8" s="140">
        <v>5.9569999999999999</v>
      </c>
      <c r="G8" s="141">
        <v>0.13538636363636364</v>
      </c>
      <c r="H8" s="139">
        <v>44</v>
      </c>
      <c r="I8" s="140">
        <v>6.2560000000000002</v>
      </c>
      <c r="J8" s="141">
        <v>0.14218181818181819</v>
      </c>
      <c r="K8" s="139">
        <v>44</v>
      </c>
      <c r="L8" s="140">
        <v>6.2320000000000002</v>
      </c>
      <c r="M8" s="141">
        <v>0.14163636363636364</v>
      </c>
      <c r="N8" s="139">
        <v>44</v>
      </c>
      <c r="O8" s="140">
        <v>6.4089999999999998</v>
      </c>
      <c r="P8" s="141">
        <v>0.1456590909090909</v>
      </c>
      <c r="Q8" s="142">
        <v>44</v>
      </c>
      <c r="R8" s="140">
        <v>6.593</v>
      </c>
      <c r="S8" s="140">
        <v>0.14984090909090908</v>
      </c>
      <c r="T8" s="143">
        <v>0</v>
      </c>
      <c r="U8" s="144">
        <v>0.36666666666666664</v>
      </c>
    </row>
    <row r="9" spans="2:21" x14ac:dyDescent="0.35">
      <c r="B9" s="137" t="s">
        <v>61</v>
      </c>
      <c r="C9" s="145">
        <v>48</v>
      </c>
      <c r="D9" s="145">
        <v>48</v>
      </c>
      <c r="E9" s="146">
        <v>48</v>
      </c>
      <c r="F9" s="147">
        <v>20.483000000000001</v>
      </c>
      <c r="G9" s="148">
        <v>0.42672916666666666</v>
      </c>
      <c r="H9" s="146">
        <v>48</v>
      </c>
      <c r="I9" s="147">
        <v>21.283999999999999</v>
      </c>
      <c r="J9" s="148">
        <v>0.44341666666666663</v>
      </c>
      <c r="K9" s="146">
        <v>48</v>
      </c>
      <c r="L9" s="147">
        <v>21.391999999999999</v>
      </c>
      <c r="M9" s="148">
        <v>0.44566666666666666</v>
      </c>
      <c r="N9" s="146">
        <v>48</v>
      </c>
      <c r="O9" s="147">
        <v>21.949000000000002</v>
      </c>
      <c r="P9" s="148">
        <v>0.45727083333333335</v>
      </c>
      <c r="Q9" s="149">
        <v>48</v>
      </c>
      <c r="R9" s="147">
        <v>22.754999999999999</v>
      </c>
      <c r="S9" s="147">
        <v>0.4740625</v>
      </c>
      <c r="T9" s="150">
        <v>0</v>
      </c>
      <c r="U9" s="151">
        <v>0.4</v>
      </c>
    </row>
    <row r="10" spans="2:21" x14ac:dyDescent="0.35">
      <c r="B10" s="137" t="s">
        <v>62</v>
      </c>
      <c r="C10" s="145">
        <v>7</v>
      </c>
      <c r="D10" s="145">
        <v>7</v>
      </c>
      <c r="E10" s="146">
        <v>7</v>
      </c>
      <c r="F10" s="147">
        <v>5.8339999999999996</v>
      </c>
      <c r="G10" s="148">
        <v>0.83342857142857141</v>
      </c>
      <c r="H10" s="146">
        <v>7</v>
      </c>
      <c r="I10" s="147">
        <v>6.069</v>
      </c>
      <c r="J10" s="148">
        <v>0.86699999999999999</v>
      </c>
      <c r="K10" s="146">
        <v>7</v>
      </c>
      <c r="L10" s="147">
        <v>6.0839999999999996</v>
      </c>
      <c r="M10" s="148">
        <v>0.86914285714285711</v>
      </c>
      <c r="N10" s="146">
        <v>7</v>
      </c>
      <c r="O10" s="147">
        <v>6.1130000000000004</v>
      </c>
      <c r="P10" s="148">
        <v>0.87328571428571433</v>
      </c>
      <c r="Q10" s="149">
        <v>7</v>
      </c>
      <c r="R10" s="147">
        <v>6.4749999999999996</v>
      </c>
      <c r="S10" s="147">
        <v>0.92499999999999993</v>
      </c>
      <c r="T10" s="150">
        <v>0</v>
      </c>
      <c r="U10" s="151">
        <v>5.8333333333333334E-2</v>
      </c>
    </row>
    <row r="11" spans="2:21" x14ac:dyDescent="0.35">
      <c r="B11" s="137" t="s">
        <v>63</v>
      </c>
      <c r="C11" s="152">
        <v>21</v>
      </c>
      <c r="D11" s="152">
        <v>21</v>
      </c>
      <c r="E11" s="153">
        <v>21</v>
      </c>
      <c r="F11" s="154">
        <v>29.954999999999998</v>
      </c>
      <c r="G11" s="155">
        <v>1.4264285714285714</v>
      </c>
      <c r="H11" s="153">
        <v>21</v>
      </c>
      <c r="I11" s="154">
        <v>30.786999999999999</v>
      </c>
      <c r="J11" s="155">
        <v>1.466047619047619</v>
      </c>
      <c r="K11" s="153">
        <v>21</v>
      </c>
      <c r="L11" s="154">
        <v>30.870999999999999</v>
      </c>
      <c r="M11" s="155">
        <v>1.470047619047619</v>
      </c>
      <c r="N11" s="153">
        <v>21</v>
      </c>
      <c r="O11" s="154">
        <v>31.023</v>
      </c>
      <c r="P11" s="155">
        <v>1.4772857142857143</v>
      </c>
      <c r="Q11" s="156">
        <v>21</v>
      </c>
      <c r="R11" s="154">
        <v>31.408000000000001</v>
      </c>
      <c r="S11" s="154">
        <v>1.4956190476190476</v>
      </c>
      <c r="T11" s="157">
        <v>0</v>
      </c>
      <c r="U11" s="158">
        <v>0.17499999999999999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D259-B3AA-40E2-A212-AF69FC9A4856}">
  <dimension ref="B1:AB8"/>
  <sheetViews>
    <sheetView showGridLines="0" workbookViewId="0">
      <selection activeCell="K12" sqref="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00" t="s">
        <v>105</v>
      </c>
      <c r="C2" s="200"/>
      <c r="D2" s="200"/>
      <c r="E2" s="200"/>
      <c r="F2" s="200"/>
      <c r="G2" s="200"/>
      <c r="H2" s="200"/>
      <c r="I2" s="200"/>
      <c r="J2" s="200"/>
      <c r="K2" s="20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135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9" x14ac:dyDescent="0.35">
      <c r="B5" s="171" t="s">
        <v>227</v>
      </c>
      <c r="C5" s="172" t="s">
        <v>66</v>
      </c>
      <c r="D5" s="201" t="s">
        <v>137</v>
      </c>
      <c r="E5" s="173">
        <v>268</v>
      </c>
      <c r="F5" s="173">
        <v>336</v>
      </c>
      <c r="G5" s="173">
        <v>385</v>
      </c>
      <c r="H5" s="173">
        <v>409</v>
      </c>
      <c r="I5" s="173">
        <v>430</v>
      </c>
      <c r="J5" s="173">
        <v>430</v>
      </c>
      <c r="K5" s="174">
        <v>432</v>
      </c>
    </row>
    <row r="6" spans="2:28" ht="19" x14ac:dyDescent="0.35">
      <c r="B6" s="171" t="s">
        <v>228</v>
      </c>
      <c r="C6" s="172" t="s">
        <v>66</v>
      </c>
      <c r="D6" s="201"/>
      <c r="E6" s="173">
        <v>19</v>
      </c>
      <c r="F6" s="173">
        <v>19</v>
      </c>
      <c r="G6" s="173">
        <v>19</v>
      </c>
      <c r="H6" s="173">
        <v>19</v>
      </c>
      <c r="I6" s="173">
        <v>25</v>
      </c>
      <c r="J6" s="173">
        <v>25</v>
      </c>
      <c r="K6" s="174">
        <v>28</v>
      </c>
    </row>
    <row r="7" spans="2:28" ht="28.5" x14ac:dyDescent="0.35">
      <c r="B7" s="175" t="s">
        <v>229</v>
      </c>
      <c r="C7" s="176" t="s">
        <v>67</v>
      </c>
      <c r="D7" s="202"/>
      <c r="E7" s="177">
        <v>68</v>
      </c>
      <c r="F7" s="177">
        <v>71</v>
      </c>
      <c r="G7" s="177">
        <v>72</v>
      </c>
      <c r="H7" s="177">
        <v>72</v>
      </c>
      <c r="I7" s="177">
        <v>72</v>
      </c>
      <c r="J7" s="177">
        <v>76</v>
      </c>
      <c r="K7" s="178">
        <v>76</v>
      </c>
    </row>
    <row r="8" spans="2:28" x14ac:dyDescent="0.35">
      <c r="B8" s="180"/>
      <c r="C8" s="180"/>
      <c r="D8" s="180"/>
      <c r="E8" s="180"/>
      <c r="F8" s="180"/>
      <c r="G8" s="180"/>
      <c r="H8" s="180"/>
      <c r="I8" s="180"/>
      <c r="J8" s="180"/>
      <c r="K8" s="180"/>
    </row>
  </sheetData>
  <mergeCells count="4">
    <mergeCell ref="D5:D7"/>
    <mergeCell ref="B2:K2"/>
    <mergeCell ref="E3:G3"/>
    <mergeCell ref="I3:K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00C42-0AD9-4510-9A15-912EFC236107}">
  <dimension ref="B1:M80"/>
  <sheetViews>
    <sheetView showGridLines="0" workbookViewId="0">
      <selection activeCell="A29" sqref="A29:XFD77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106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385.79157300000008</v>
      </c>
      <c r="D5" s="25">
        <v>402.93130626000004</v>
      </c>
      <c r="E5" s="25">
        <v>426.23780968</v>
      </c>
      <c r="F5" s="26">
        <v>421.6176349700001</v>
      </c>
      <c r="G5" s="27">
        <v>0.03</v>
      </c>
      <c r="H5" s="27">
        <v>0.77800000000000002</v>
      </c>
      <c r="I5" s="25">
        <v>424.20804010000001</v>
      </c>
      <c r="J5" s="25">
        <v>442.27194735500007</v>
      </c>
      <c r="K5" s="25">
        <v>458.98975112000005</v>
      </c>
      <c r="L5" s="27">
        <v>2.9000000000000001E-2</v>
      </c>
      <c r="M5" s="28">
        <v>0.78400000000000003</v>
      </c>
    </row>
    <row r="6" spans="2:13" x14ac:dyDescent="0.35">
      <c r="B6" s="24" t="s">
        <v>66</v>
      </c>
      <c r="C6" s="25">
        <v>83.352503000000027</v>
      </c>
      <c r="D6" s="25">
        <v>95.986741999999992</v>
      </c>
      <c r="E6" s="25">
        <v>91.110658000000015</v>
      </c>
      <c r="F6" s="26">
        <v>99.516559220000005</v>
      </c>
      <c r="G6" s="27">
        <v>6.0999999999999999E-2</v>
      </c>
      <c r="H6" s="27">
        <v>0.17599999999999999</v>
      </c>
      <c r="I6" s="25">
        <v>73.525745159999985</v>
      </c>
      <c r="J6" s="25">
        <v>71.485912550000009</v>
      </c>
      <c r="K6" s="25">
        <v>72.179165069999996</v>
      </c>
      <c r="L6" s="27">
        <v>-0.10199999999999999</v>
      </c>
      <c r="M6" s="29">
        <v>0.14199999999999999</v>
      </c>
    </row>
    <row r="7" spans="2:13" x14ac:dyDescent="0.35">
      <c r="B7" s="24" t="s">
        <v>67</v>
      </c>
      <c r="C7" s="25">
        <v>19.862495000000003</v>
      </c>
      <c r="D7" s="25">
        <v>21.297000000000001</v>
      </c>
      <c r="E7" s="25">
        <v>20.978950000000001</v>
      </c>
      <c r="F7" s="26">
        <v>35.791397500000002</v>
      </c>
      <c r="G7" s="27">
        <v>0.217</v>
      </c>
      <c r="H7" s="27">
        <v>4.5999999999999999E-2</v>
      </c>
      <c r="I7" s="25">
        <v>46.441000000000003</v>
      </c>
      <c r="J7" s="25">
        <v>40.695999999999998</v>
      </c>
      <c r="K7" s="25">
        <v>42.69</v>
      </c>
      <c r="L7" s="27">
        <v>6.0999999999999999E-2</v>
      </c>
      <c r="M7" s="29">
        <v>7.3999999999999996E-2</v>
      </c>
    </row>
    <row r="8" spans="2:13" x14ac:dyDescent="0.35">
      <c r="B8" s="30" t="s">
        <v>27</v>
      </c>
      <c r="C8" s="31">
        <v>489.00657100000012</v>
      </c>
      <c r="D8" s="31">
        <v>520.21504826</v>
      </c>
      <c r="E8" s="31">
        <v>538.32741768000005</v>
      </c>
      <c r="F8" s="32">
        <v>556.92559169000015</v>
      </c>
      <c r="G8" s="33">
        <v>4.3999999999999997E-2</v>
      </c>
      <c r="H8" s="34">
        <v>1</v>
      </c>
      <c r="I8" s="31">
        <v>544.17478526000002</v>
      </c>
      <c r="J8" s="31">
        <v>554.45385990500006</v>
      </c>
      <c r="K8" s="31">
        <v>573.85891618999995</v>
      </c>
      <c r="L8" s="35">
        <v>0.01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107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37.74587799999999</v>
      </c>
      <c r="D14" s="59">
        <v>49.200420000000008</v>
      </c>
      <c r="E14" s="59">
        <v>56.819481999999994</v>
      </c>
      <c r="F14" s="60">
        <v>59.047426000000002</v>
      </c>
      <c r="G14" s="61">
        <v>0.161</v>
      </c>
      <c r="H14" s="61">
        <v>9.8000000000000004E-2</v>
      </c>
      <c r="I14" s="59">
        <v>56.34901539209055</v>
      </c>
      <c r="J14" s="59">
        <v>60.201086959999998</v>
      </c>
      <c r="K14" s="59">
        <v>61.346287439999998</v>
      </c>
      <c r="L14" s="61">
        <v>1.2999999999999999E-2</v>
      </c>
      <c r="M14" s="62">
        <v>0.111</v>
      </c>
    </row>
    <row r="15" spans="2:13" ht="19" x14ac:dyDescent="0.35">
      <c r="B15" s="63" t="s">
        <v>32</v>
      </c>
      <c r="C15" s="64">
        <v>19.813277999999997</v>
      </c>
      <c r="D15" s="65">
        <v>27.238778000000003</v>
      </c>
      <c r="E15" s="66">
        <v>27.536692999999996</v>
      </c>
      <c r="F15" s="66">
        <v>30.121030999999999</v>
      </c>
      <c r="G15" s="67">
        <v>0.15</v>
      </c>
      <c r="H15" s="67">
        <v>5.0999999999999997E-2</v>
      </c>
      <c r="I15" s="65">
        <v>27.995653454205708</v>
      </c>
      <c r="J15" s="65">
        <v>29.492970960000001</v>
      </c>
      <c r="K15" s="66">
        <v>30.083628999999998</v>
      </c>
      <c r="L15" s="67">
        <v>0</v>
      </c>
      <c r="M15" s="67">
        <v>5.5E-2</v>
      </c>
    </row>
    <row r="16" spans="2:13" x14ac:dyDescent="0.35">
      <c r="B16" s="63" t="s">
        <v>70</v>
      </c>
      <c r="C16" s="87">
        <v>8.9999999999999993E-3</v>
      </c>
      <c r="D16" s="88">
        <v>1.7999999999999999E-2</v>
      </c>
      <c r="E16" s="89">
        <v>0.163466</v>
      </c>
      <c r="F16" s="89">
        <v>0.229633</v>
      </c>
      <c r="G16" s="90">
        <v>1.944</v>
      </c>
      <c r="H16" s="90">
        <v>0</v>
      </c>
      <c r="I16" s="88">
        <v>0.24111399999999999</v>
      </c>
      <c r="J16" s="88">
        <v>0.25317000000000001</v>
      </c>
      <c r="K16" s="89">
        <v>0.26582799999999995</v>
      </c>
      <c r="L16" s="90">
        <v>0.05</v>
      </c>
      <c r="M16" s="90">
        <v>0</v>
      </c>
    </row>
    <row r="17" spans="2:13" x14ac:dyDescent="0.35">
      <c r="B17" s="63" t="s">
        <v>33</v>
      </c>
      <c r="C17" s="68">
        <v>17.932599999999997</v>
      </c>
      <c r="D17" s="69">
        <v>21.961642000000001</v>
      </c>
      <c r="E17" s="70">
        <v>29.282788999999998</v>
      </c>
      <c r="F17" s="70">
        <v>28.926394999999999</v>
      </c>
      <c r="G17" s="71">
        <v>0.17299999999999999</v>
      </c>
      <c r="H17" s="71">
        <v>4.7E-2</v>
      </c>
      <c r="I17" s="69">
        <v>28.353361937884845</v>
      </c>
      <c r="J17" s="69">
        <v>30.708116</v>
      </c>
      <c r="K17" s="70">
        <v>31.262658440000003</v>
      </c>
      <c r="L17" s="71">
        <v>2.5999999999999999E-2</v>
      </c>
      <c r="M17" s="71">
        <v>5.6000000000000001E-2</v>
      </c>
    </row>
    <row r="18" spans="2:13" x14ac:dyDescent="0.35">
      <c r="B18" s="72" t="s">
        <v>34</v>
      </c>
      <c r="C18" s="59">
        <v>433.27600000000001</v>
      </c>
      <c r="D18" s="59">
        <v>458.24772899999999</v>
      </c>
      <c r="E18" s="59">
        <v>490.92536850999994</v>
      </c>
      <c r="F18" s="73">
        <v>467.232775</v>
      </c>
      <c r="G18" s="74">
        <v>2.5000000000000001E-2</v>
      </c>
      <c r="H18" s="74">
        <v>0.90200000000000002</v>
      </c>
      <c r="I18" s="59">
        <v>466.51577268</v>
      </c>
      <c r="J18" s="59">
        <v>474.25218957499999</v>
      </c>
      <c r="K18" s="59">
        <v>492.51299999999998</v>
      </c>
      <c r="L18" s="74">
        <v>1.7999999999999999E-2</v>
      </c>
      <c r="M18" s="75">
        <v>0.88900000000000001</v>
      </c>
    </row>
    <row r="19" spans="2:13" x14ac:dyDescent="0.35">
      <c r="B19" s="76" t="s">
        <v>35</v>
      </c>
      <c r="C19" s="77">
        <v>471.02187800000002</v>
      </c>
      <c r="D19" s="77">
        <v>507.448149</v>
      </c>
      <c r="E19" s="78">
        <v>547.74485050999988</v>
      </c>
      <c r="F19" s="78">
        <v>526.28020100000003</v>
      </c>
      <c r="G19" s="79">
        <v>3.7999999999999999E-2</v>
      </c>
      <c r="H19" s="79">
        <v>1</v>
      </c>
      <c r="I19" s="77">
        <v>522.86478807209051</v>
      </c>
      <c r="J19" s="77">
        <v>534.45327653499999</v>
      </c>
      <c r="K19" s="78">
        <v>553.85928744</v>
      </c>
      <c r="L19" s="79">
        <v>1.7000000000000001E-2</v>
      </c>
      <c r="M19" s="80">
        <v>1</v>
      </c>
    </row>
    <row r="20" spans="2:13" x14ac:dyDescent="0.35">
      <c r="B20" s="52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2" t="s">
        <v>37</v>
      </c>
      <c r="C21" s="59">
        <v>489.00657100000006</v>
      </c>
      <c r="D21" s="59">
        <v>479.49104825999996</v>
      </c>
      <c r="E21" s="59">
        <v>507.78441767999999</v>
      </c>
      <c r="F21" s="60">
        <v>512.02738169000008</v>
      </c>
      <c r="G21" s="85">
        <v>1.4999999999999999E-2</v>
      </c>
      <c r="H21" s="85">
        <v>0.94599999999999995</v>
      </c>
      <c r="I21" s="59">
        <v>497.03166476000001</v>
      </c>
      <c r="J21" s="59">
        <v>504.95358338</v>
      </c>
      <c r="K21" s="59">
        <v>523.85891619000006</v>
      </c>
      <c r="L21" s="85">
        <v>8.0000000000000002E-3</v>
      </c>
      <c r="M21" s="86">
        <v>0.91400000000000003</v>
      </c>
    </row>
    <row r="22" spans="2:13" x14ac:dyDescent="0.35">
      <c r="B22" s="63" t="s">
        <v>38</v>
      </c>
      <c r="C22" s="64">
        <v>170.49700000000001</v>
      </c>
      <c r="D22" s="65">
        <v>182.87966925999999</v>
      </c>
      <c r="E22" s="66">
        <v>206.54050068000001</v>
      </c>
      <c r="F22" s="66">
        <v>213.58284</v>
      </c>
      <c r="G22" s="67">
        <v>7.8E-2</v>
      </c>
      <c r="H22" s="67">
        <v>0.36699999999999999</v>
      </c>
      <c r="I22" s="65">
        <v>230.789625</v>
      </c>
      <c r="J22" s="65">
        <v>241.75183174</v>
      </c>
      <c r="K22" s="66">
        <v>253.89201440000002</v>
      </c>
      <c r="L22" s="67">
        <v>5.8999999999999997E-2</v>
      </c>
      <c r="M22" s="67">
        <v>0.42199999999999999</v>
      </c>
    </row>
    <row r="23" spans="2:13" x14ac:dyDescent="0.35">
      <c r="B23" s="63" t="s">
        <v>39</v>
      </c>
      <c r="C23" s="87">
        <v>275.87563800000004</v>
      </c>
      <c r="D23" s="88">
        <v>266.08341999999999</v>
      </c>
      <c r="E23" s="89">
        <v>259.10485199999999</v>
      </c>
      <c r="F23" s="89">
        <v>264.30771669000001</v>
      </c>
      <c r="G23" s="90">
        <v>-1.4E-2</v>
      </c>
      <c r="H23" s="90">
        <v>0.50800000000000001</v>
      </c>
      <c r="I23" s="88">
        <v>231.96503976000002</v>
      </c>
      <c r="J23" s="88">
        <v>228.25475163999999</v>
      </c>
      <c r="K23" s="89">
        <v>234.86990179</v>
      </c>
      <c r="L23" s="90">
        <v>-3.9E-2</v>
      </c>
      <c r="M23" s="90">
        <v>0.43</v>
      </c>
    </row>
    <row r="24" spans="2:13" x14ac:dyDescent="0.35">
      <c r="B24" s="63" t="s">
        <v>40</v>
      </c>
      <c r="C24" s="87">
        <v>42.510064000000007</v>
      </c>
      <c r="D24" s="88">
        <v>30.527958999999999</v>
      </c>
      <c r="E24" s="89">
        <v>42.139065000000002</v>
      </c>
      <c r="F24" s="89">
        <v>34.136824999999995</v>
      </c>
      <c r="G24" s="90">
        <v>-7.0999999999999994E-2</v>
      </c>
      <c r="H24" s="90">
        <v>7.0999999999999994E-2</v>
      </c>
      <c r="I24" s="88">
        <v>34.277000000000001</v>
      </c>
      <c r="J24" s="88">
        <v>34.947000000000003</v>
      </c>
      <c r="K24" s="89">
        <v>35.097000000000001</v>
      </c>
      <c r="L24" s="90">
        <v>8.9999999999999993E-3</v>
      </c>
      <c r="M24" s="90">
        <v>6.2E-2</v>
      </c>
    </row>
    <row r="25" spans="2:13" x14ac:dyDescent="0.35">
      <c r="B25" s="63" t="s">
        <v>71</v>
      </c>
      <c r="C25" s="68">
        <v>0.12386899999999999</v>
      </c>
      <c r="D25" s="69">
        <v>0</v>
      </c>
      <c r="E25" s="70">
        <v>0</v>
      </c>
      <c r="F25" s="70">
        <v>0</v>
      </c>
      <c r="G25" s="71">
        <v>-1</v>
      </c>
      <c r="H25" s="71">
        <v>0</v>
      </c>
      <c r="I25" s="69">
        <v>0</v>
      </c>
      <c r="J25" s="69">
        <v>0</v>
      </c>
      <c r="K25" s="70">
        <v>0</v>
      </c>
      <c r="L25" s="71">
        <v>0</v>
      </c>
      <c r="M25" s="71">
        <v>0</v>
      </c>
    </row>
    <row r="26" spans="2:13" x14ac:dyDescent="0.35">
      <c r="B26" s="52" t="s">
        <v>41</v>
      </c>
      <c r="C26" s="59">
        <v>0</v>
      </c>
      <c r="D26" s="59">
        <v>40.723999999999997</v>
      </c>
      <c r="E26" s="59">
        <v>30.542999999999999</v>
      </c>
      <c r="F26" s="60">
        <v>44.898210000000006</v>
      </c>
      <c r="G26" s="91">
        <v>0</v>
      </c>
      <c r="H26" s="91">
        <v>5.3999999999999999E-2</v>
      </c>
      <c r="I26" s="59">
        <v>47.143120500000009</v>
      </c>
      <c r="J26" s="59">
        <v>49.500276525000018</v>
      </c>
      <c r="K26" s="59">
        <v>50</v>
      </c>
      <c r="L26" s="91">
        <v>3.6999999999999998E-2</v>
      </c>
      <c r="M26" s="92">
        <v>8.5999999999999993E-2</v>
      </c>
    </row>
    <row r="27" spans="2:13" x14ac:dyDescent="0.35">
      <c r="B27" s="76" t="s">
        <v>42</v>
      </c>
      <c r="C27" s="93">
        <v>489.00657100000006</v>
      </c>
      <c r="D27" s="93">
        <v>520.21504826</v>
      </c>
      <c r="E27" s="94">
        <v>538.32741767999994</v>
      </c>
      <c r="F27" s="94">
        <v>556.92559169000015</v>
      </c>
      <c r="G27" s="79">
        <v>4.3999999999999997E-2</v>
      </c>
      <c r="H27" s="79">
        <v>1</v>
      </c>
      <c r="I27" s="93">
        <v>544.17478526000002</v>
      </c>
      <c r="J27" s="93">
        <v>554.45385990500006</v>
      </c>
      <c r="K27" s="94">
        <v>573.85891619000006</v>
      </c>
      <c r="L27" s="79">
        <v>0.01</v>
      </c>
      <c r="M27" s="80">
        <v>1</v>
      </c>
    </row>
    <row r="28" spans="2:13" x14ac:dyDescent="0.35">
      <c r="B28" s="95" t="s">
        <v>43</v>
      </c>
      <c r="C28" s="96">
        <v>-18</v>
      </c>
      <c r="D28" s="96">
        <v>-12.8</v>
      </c>
      <c r="E28" s="97">
        <v>9.4</v>
      </c>
      <c r="F28" s="97">
        <v>-30.6</v>
      </c>
      <c r="G28" s="98">
        <v>0.193</v>
      </c>
      <c r="H28" s="98"/>
      <c r="I28" s="96">
        <v>-21.3</v>
      </c>
      <c r="J28" s="96">
        <v>-20</v>
      </c>
      <c r="K28" s="97">
        <v>-20</v>
      </c>
      <c r="L28" s="98">
        <v>-0.13200000000000001</v>
      </c>
      <c r="M28" s="99"/>
    </row>
    <row r="78" spans="2:13" x14ac:dyDescent="0.35">
      <c r="B78" s="100"/>
      <c r="C78" s="101"/>
      <c r="D78" s="101"/>
      <c r="E78" s="102"/>
      <c r="F78" s="102"/>
      <c r="G78" s="102"/>
      <c r="H78" s="102"/>
      <c r="I78" s="102"/>
      <c r="J78" s="102"/>
      <c r="K78" s="103"/>
      <c r="L78" s="103"/>
      <c r="M78" s="103"/>
    </row>
    <row r="79" spans="2:13" x14ac:dyDescent="0.35"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5"/>
      <c r="M79" s="106"/>
    </row>
    <row r="80" spans="2:13" x14ac:dyDescent="0.35">
      <c r="B80" s="107"/>
      <c r="C80" s="108"/>
      <c r="D80" s="59"/>
      <c r="E80" s="59"/>
      <c r="F80" s="109"/>
      <c r="G80" s="109"/>
      <c r="H80" s="109"/>
      <c r="I80" s="59"/>
      <c r="J80" s="110"/>
      <c r="K80" s="105"/>
      <c r="L80" s="105"/>
      <c r="M80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9679-AC0A-4495-86DD-D38A5C372535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108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235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109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449</v>
      </c>
      <c r="D7" s="132">
        <v>449</v>
      </c>
      <c r="E7" s="133">
        <v>445</v>
      </c>
      <c r="F7" s="134">
        <v>206.54097312960002</v>
      </c>
      <c r="G7" s="135">
        <v>0.46413701826876408</v>
      </c>
      <c r="H7" s="133">
        <v>440</v>
      </c>
      <c r="I7" s="134">
        <v>213.58244000000002</v>
      </c>
      <c r="J7" s="135">
        <v>0.48541463636363641</v>
      </c>
      <c r="K7" s="133">
        <v>462</v>
      </c>
      <c r="L7" s="134">
        <v>230.7898108658774</v>
      </c>
      <c r="M7" s="135">
        <v>0.49954504516423681</v>
      </c>
      <c r="N7" s="133">
        <v>459</v>
      </c>
      <c r="O7" s="134">
        <v>241.75114388516587</v>
      </c>
      <c r="P7" s="135">
        <v>0.52669094528358573</v>
      </c>
      <c r="Q7" s="133">
        <v>459</v>
      </c>
      <c r="R7" s="134">
        <v>253.89213268743296</v>
      </c>
      <c r="S7" s="134">
        <v>0.55314190127981033</v>
      </c>
      <c r="T7" s="136">
        <v>1.4191585559593323E-2</v>
      </c>
      <c r="U7" s="136">
        <v>1</v>
      </c>
    </row>
    <row r="8" spans="2:21" x14ac:dyDescent="0.35">
      <c r="B8" s="137" t="s">
        <v>60</v>
      </c>
      <c r="C8" s="138">
        <v>180</v>
      </c>
      <c r="D8" s="138">
        <v>180</v>
      </c>
      <c r="E8" s="139">
        <v>181</v>
      </c>
      <c r="F8" s="140">
        <v>42.97990617025377</v>
      </c>
      <c r="G8" s="141">
        <v>0.23745804513952359</v>
      </c>
      <c r="H8" s="139">
        <v>180</v>
      </c>
      <c r="I8" s="140">
        <v>46.151181973893117</v>
      </c>
      <c r="J8" s="141">
        <v>0.25639545541051734</v>
      </c>
      <c r="K8" s="139">
        <v>178</v>
      </c>
      <c r="L8" s="140">
        <v>44.464518183409986</v>
      </c>
      <c r="M8" s="141">
        <v>0.2498006639517415</v>
      </c>
      <c r="N8" s="139">
        <v>181</v>
      </c>
      <c r="O8" s="140">
        <v>46.017480505447125</v>
      </c>
      <c r="P8" s="141">
        <v>0.25424022378700067</v>
      </c>
      <c r="Q8" s="142">
        <v>181</v>
      </c>
      <c r="R8" s="140">
        <v>47.693235014224982</v>
      </c>
      <c r="S8" s="140">
        <v>0.26349853599019329</v>
      </c>
      <c r="T8" s="143">
        <v>1.8484330419579198E-3</v>
      </c>
      <c r="U8" s="144">
        <v>0.39576082958435904</v>
      </c>
    </row>
    <row r="9" spans="2:21" x14ac:dyDescent="0.35">
      <c r="B9" s="137" t="s">
        <v>61</v>
      </c>
      <c r="C9" s="145">
        <v>218</v>
      </c>
      <c r="D9" s="145">
        <v>218</v>
      </c>
      <c r="E9" s="146">
        <v>215</v>
      </c>
      <c r="F9" s="147">
        <v>105.69777370974029</v>
      </c>
      <c r="G9" s="148">
        <v>0.49161755213832692</v>
      </c>
      <c r="H9" s="146">
        <v>210</v>
      </c>
      <c r="I9" s="147">
        <v>103.02175368557226</v>
      </c>
      <c r="J9" s="148">
        <v>0.490579779455106</v>
      </c>
      <c r="K9" s="146">
        <v>232</v>
      </c>
      <c r="L9" s="147">
        <v>117.75542467666718</v>
      </c>
      <c r="M9" s="148">
        <v>0.5075664856752895</v>
      </c>
      <c r="N9" s="146">
        <v>228</v>
      </c>
      <c r="O9" s="147">
        <v>123.61630319921856</v>
      </c>
      <c r="P9" s="148">
        <v>0.5421767684176253</v>
      </c>
      <c r="Q9" s="149">
        <v>228</v>
      </c>
      <c r="R9" s="147">
        <v>129.91111479607804</v>
      </c>
      <c r="S9" s="147">
        <v>0.56978559121086858</v>
      </c>
      <c r="T9" s="150">
        <v>2.7791884355023111E-2</v>
      </c>
      <c r="U9" s="151">
        <v>0.49322532043120282</v>
      </c>
    </row>
    <row r="10" spans="2:21" x14ac:dyDescent="0.35">
      <c r="B10" s="137" t="s">
        <v>62</v>
      </c>
      <c r="C10" s="145">
        <v>29</v>
      </c>
      <c r="D10" s="145">
        <v>29</v>
      </c>
      <c r="E10" s="146">
        <v>24</v>
      </c>
      <c r="F10" s="147">
        <v>22.078833234782529</v>
      </c>
      <c r="G10" s="148">
        <v>0.91995138478260541</v>
      </c>
      <c r="H10" s="146">
        <v>29</v>
      </c>
      <c r="I10" s="147">
        <v>27.91902546664728</v>
      </c>
      <c r="J10" s="148">
        <v>0.96272501609128558</v>
      </c>
      <c r="K10" s="146">
        <v>30</v>
      </c>
      <c r="L10" s="147">
        <v>29.242236502910703</v>
      </c>
      <c r="M10" s="148">
        <v>0.97474121676369008</v>
      </c>
      <c r="N10" s="146">
        <v>28</v>
      </c>
      <c r="O10" s="147">
        <v>31.063079828989789</v>
      </c>
      <c r="P10" s="148">
        <v>1.1093957081782067</v>
      </c>
      <c r="Q10" s="149">
        <v>28</v>
      </c>
      <c r="R10" s="147">
        <v>32.354083757618639</v>
      </c>
      <c r="S10" s="147">
        <v>1.1555029913435229</v>
      </c>
      <c r="T10" s="150">
        <v>-1.1628961411624283E-2</v>
      </c>
      <c r="U10" s="151">
        <v>6.3212128285657684E-2</v>
      </c>
    </row>
    <row r="11" spans="2:21" x14ac:dyDescent="0.35">
      <c r="B11" s="137" t="s">
        <v>63</v>
      </c>
      <c r="C11" s="145">
        <v>21</v>
      </c>
      <c r="D11" s="145">
        <v>21</v>
      </c>
      <c r="E11" s="146">
        <v>24</v>
      </c>
      <c r="F11" s="147">
        <v>33.067328649487628</v>
      </c>
      <c r="G11" s="148">
        <v>1.3778053603953178</v>
      </c>
      <c r="H11" s="146">
        <v>20</v>
      </c>
      <c r="I11" s="147">
        <v>33.621692450835596</v>
      </c>
      <c r="J11" s="148">
        <v>1.6810846225417797</v>
      </c>
      <c r="K11" s="146">
        <v>21</v>
      </c>
      <c r="L11" s="147">
        <v>36.318631502889531</v>
      </c>
      <c r="M11" s="148">
        <v>1.7294586429947396</v>
      </c>
      <c r="N11" s="146">
        <v>21</v>
      </c>
      <c r="O11" s="147">
        <v>37.909875351510379</v>
      </c>
      <c r="P11" s="148">
        <v>1.8052321595957324</v>
      </c>
      <c r="Q11" s="149">
        <v>21</v>
      </c>
      <c r="R11" s="147">
        <v>40.647795894511333</v>
      </c>
      <c r="S11" s="147">
        <v>1.9356093283100635</v>
      </c>
      <c r="T11" s="150">
        <v>1.6396356814853519E-2</v>
      </c>
      <c r="U11" s="151">
        <v>4.5603089720736782E-2</v>
      </c>
    </row>
    <row r="12" spans="2:21" x14ac:dyDescent="0.35">
      <c r="B12" s="167" t="s">
        <v>98</v>
      </c>
      <c r="C12" s="152">
        <v>1</v>
      </c>
      <c r="D12" s="152">
        <v>1</v>
      </c>
      <c r="E12" s="153">
        <v>1</v>
      </c>
      <c r="F12" s="154">
        <v>2.7171313653357889</v>
      </c>
      <c r="G12" s="155">
        <v>2.7171313653357889</v>
      </c>
      <c r="H12" s="153">
        <v>1</v>
      </c>
      <c r="I12" s="154">
        <v>2.8687864230517537</v>
      </c>
      <c r="J12" s="155">
        <v>2.8687864230517537</v>
      </c>
      <c r="K12" s="153">
        <v>1</v>
      </c>
      <c r="L12" s="154">
        <v>3.0089999999999999</v>
      </c>
      <c r="M12" s="155">
        <v>3.0089999999999999</v>
      </c>
      <c r="N12" s="153">
        <v>1</v>
      </c>
      <c r="O12" s="154">
        <v>3.1444049999999999</v>
      </c>
      <c r="P12" s="155">
        <v>3.1444049999999999</v>
      </c>
      <c r="Q12" s="156">
        <v>1</v>
      </c>
      <c r="R12" s="154">
        <v>3.2859032249999998</v>
      </c>
      <c r="S12" s="154">
        <v>3.2859032249999998</v>
      </c>
      <c r="T12" s="157">
        <v>0</v>
      </c>
      <c r="U12" s="158">
        <v>2.1986319780437427E-3</v>
      </c>
    </row>
    <row r="13" spans="2:21" x14ac:dyDescent="0.35">
      <c r="B13" s="181" t="s">
        <v>143</v>
      </c>
      <c r="C13" s="159"/>
      <c r="D13" s="159"/>
      <c r="E13" s="159"/>
      <c r="F13" s="159"/>
      <c r="G13" s="159"/>
      <c r="H13" s="159"/>
      <c r="I13" s="160"/>
      <c r="J13" s="160"/>
      <c r="K13" s="159"/>
      <c r="L13" s="160"/>
      <c r="M13" s="160"/>
      <c r="N13" s="159"/>
      <c r="O13" s="160"/>
      <c r="P13" s="160"/>
      <c r="Q13" s="159"/>
      <c r="R13" s="160"/>
      <c r="S13" s="160"/>
      <c r="T13" s="161"/>
      <c r="U13" s="161"/>
    </row>
    <row r="14" spans="2:21" x14ac:dyDescent="0.35"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9DB0F-B18F-4CDA-ADE7-059EF3B9D6A1}">
  <dimension ref="B1:AB9"/>
  <sheetViews>
    <sheetView showGridLines="0" workbookViewId="0">
      <selection activeCell="E17" sqref="E17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110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21" x14ac:dyDescent="0.35">
      <c r="B3" s="255"/>
      <c r="C3" s="256"/>
      <c r="D3" s="256"/>
      <c r="E3" s="257" t="s">
        <v>1</v>
      </c>
      <c r="F3" s="257"/>
      <c r="G3" s="257"/>
      <c r="H3" s="258" t="s">
        <v>2</v>
      </c>
      <c r="I3" s="257" t="s">
        <v>3</v>
      </c>
      <c r="J3" s="257"/>
      <c r="K3" s="259"/>
    </row>
    <row r="4" spans="2:28" ht="21" x14ac:dyDescent="0.35">
      <c r="B4" s="253" t="s">
        <v>4</v>
      </c>
      <c r="C4" s="254" t="s">
        <v>5</v>
      </c>
      <c r="D4" s="254" t="s">
        <v>135</v>
      </c>
      <c r="E4" s="190" t="s">
        <v>7</v>
      </c>
      <c r="F4" s="190" t="s">
        <v>8</v>
      </c>
      <c r="G4" s="190" t="s">
        <v>9</v>
      </c>
      <c r="H4" s="190" t="s">
        <v>10</v>
      </c>
      <c r="I4" s="190" t="s">
        <v>11</v>
      </c>
      <c r="J4" s="190" t="s">
        <v>12</v>
      </c>
      <c r="K4" s="191" t="s">
        <v>13</v>
      </c>
    </row>
    <row r="5" spans="2:28" ht="19" x14ac:dyDescent="0.35">
      <c r="B5" s="171" t="s">
        <v>230</v>
      </c>
      <c r="C5" s="172" t="s">
        <v>66</v>
      </c>
      <c r="D5" s="201" t="s">
        <v>137</v>
      </c>
      <c r="E5" s="173">
        <v>5</v>
      </c>
      <c r="F5" s="173">
        <v>12</v>
      </c>
      <c r="G5" s="173">
        <v>5</v>
      </c>
      <c r="H5" s="173">
        <v>5</v>
      </c>
      <c r="I5" s="173">
        <v>5</v>
      </c>
      <c r="J5" s="173">
        <v>5</v>
      </c>
      <c r="K5" s="174">
        <v>5</v>
      </c>
    </row>
    <row r="6" spans="2:28" ht="19" x14ac:dyDescent="0.35">
      <c r="B6" s="171" t="s">
        <v>231</v>
      </c>
      <c r="C6" s="172" t="s">
        <v>66</v>
      </c>
      <c r="D6" s="201"/>
      <c r="E6" s="173">
        <v>11</v>
      </c>
      <c r="F6" s="173">
        <v>9</v>
      </c>
      <c r="G6" s="173">
        <v>7</v>
      </c>
      <c r="H6" s="173">
        <v>4</v>
      </c>
      <c r="I6" s="173">
        <v>4</v>
      </c>
      <c r="J6" s="173">
        <v>4</v>
      </c>
      <c r="K6" s="174">
        <v>4</v>
      </c>
    </row>
    <row r="7" spans="2:28" ht="19" x14ac:dyDescent="0.35">
      <c r="B7" s="171" t="s">
        <v>232</v>
      </c>
      <c r="C7" s="172" t="s">
        <v>66</v>
      </c>
      <c r="D7" s="201"/>
      <c r="E7" s="173">
        <v>42</v>
      </c>
      <c r="F7" s="173">
        <v>68</v>
      </c>
      <c r="G7" s="173">
        <v>60</v>
      </c>
      <c r="H7" s="173">
        <v>25</v>
      </c>
      <c r="I7" s="173">
        <v>30</v>
      </c>
      <c r="J7" s="173">
        <v>30</v>
      </c>
      <c r="K7" s="174">
        <v>30</v>
      </c>
    </row>
    <row r="8" spans="2:28" ht="28.5" x14ac:dyDescent="0.35">
      <c r="B8" s="175" t="s">
        <v>233</v>
      </c>
      <c r="C8" s="176" t="s">
        <v>66</v>
      </c>
      <c r="D8" s="202"/>
      <c r="E8" s="177">
        <v>24</v>
      </c>
      <c r="F8" s="177">
        <v>5</v>
      </c>
      <c r="G8" s="177">
        <v>4</v>
      </c>
      <c r="H8" s="177">
        <v>4</v>
      </c>
      <c r="I8" s="177">
        <v>4</v>
      </c>
      <c r="J8" s="177">
        <v>4</v>
      </c>
      <c r="K8" s="178">
        <v>4</v>
      </c>
    </row>
    <row r="9" spans="2:28" x14ac:dyDescent="0.35"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1254-1CF2-4D7D-A557-15648A8B816E}">
  <dimension ref="B1:M67"/>
  <sheetViews>
    <sheetView showGridLines="0" workbookViewId="0">
      <selection activeCell="P22" sqref="P2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111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41.277000000000001</v>
      </c>
      <c r="D5" s="25">
        <v>43.83358552032</v>
      </c>
      <c r="E5" s="25">
        <v>50.113</v>
      </c>
      <c r="F5" s="26">
        <v>83.491280000000003</v>
      </c>
      <c r="G5" s="27">
        <v>0.26500000000000001</v>
      </c>
      <c r="H5" s="27">
        <v>0.59299999999999997</v>
      </c>
      <c r="I5" s="25">
        <v>50.727211322947333</v>
      </c>
      <c r="J5" s="25">
        <v>52.491346800000002</v>
      </c>
      <c r="K5" s="25">
        <v>54.410614140000007</v>
      </c>
      <c r="L5" s="27">
        <v>-0.13300000000000001</v>
      </c>
      <c r="M5" s="28">
        <v>0.624</v>
      </c>
    </row>
    <row r="6" spans="2:13" x14ac:dyDescent="0.35">
      <c r="B6" s="24" t="s">
        <v>66</v>
      </c>
      <c r="C6" s="25">
        <v>29.94</v>
      </c>
      <c r="D6" s="25">
        <v>24.591000000000001</v>
      </c>
      <c r="E6" s="25">
        <v>25.798999999999999</v>
      </c>
      <c r="F6" s="26">
        <v>57.98</v>
      </c>
      <c r="G6" s="27">
        <v>0.246</v>
      </c>
      <c r="H6" s="27">
        <v>0.36699999999999999</v>
      </c>
      <c r="I6" s="25">
        <v>26.407119999999999</v>
      </c>
      <c r="J6" s="25">
        <v>27.261947199999998</v>
      </c>
      <c r="K6" s="25">
        <v>28.625044559999999</v>
      </c>
      <c r="L6" s="27">
        <v>-0.21</v>
      </c>
      <c r="M6" s="29">
        <v>0.35099999999999998</v>
      </c>
    </row>
    <row r="7" spans="2:13" x14ac:dyDescent="0.35">
      <c r="B7" s="24" t="s">
        <v>67</v>
      </c>
      <c r="C7" s="25">
        <v>6.8397459999999999</v>
      </c>
      <c r="D7" s="25">
        <v>2.0562772880000004</v>
      </c>
      <c r="E7" s="25">
        <v>2.2509999999999999</v>
      </c>
      <c r="F7" s="26">
        <v>2.15</v>
      </c>
      <c r="G7" s="27">
        <v>-0.32</v>
      </c>
      <c r="H7" s="27">
        <v>0.04</v>
      </c>
      <c r="I7" s="25">
        <v>2.2745015250000002</v>
      </c>
      <c r="J7" s="25">
        <v>2.4109716164999999</v>
      </c>
      <c r="K7" s="25">
        <v>2.5315201973250003</v>
      </c>
      <c r="L7" s="27">
        <v>5.6000000000000001E-2</v>
      </c>
      <c r="M7" s="29">
        <v>2.5999999999999999E-2</v>
      </c>
    </row>
    <row r="8" spans="2:13" x14ac:dyDescent="0.35">
      <c r="B8" s="30" t="s">
        <v>27</v>
      </c>
      <c r="C8" s="31">
        <v>78.056746000000004</v>
      </c>
      <c r="D8" s="31">
        <v>70.480862808319998</v>
      </c>
      <c r="E8" s="31">
        <v>78.163000000000011</v>
      </c>
      <c r="F8" s="32">
        <v>143.62128000000001</v>
      </c>
      <c r="G8" s="33">
        <v>0.22500000000000001</v>
      </c>
      <c r="H8" s="34">
        <v>1</v>
      </c>
      <c r="I8" s="31">
        <v>79.408832847947338</v>
      </c>
      <c r="J8" s="31">
        <v>82.164265616500003</v>
      </c>
      <c r="K8" s="31">
        <v>85.567178897324993</v>
      </c>
      <c r="L8" s="35">
        <v>-0.159</v>
      </c>
      <c r="M8" s="36">
        <v>1</v>
      </c>
    </row>
    <row r="9" spans="2:13" x14ac:dyDescent="0.35">
      <c r="B9" s="37"/>
      <c r="C9" s="37"/>
      <c r="D9" s="37"/>
      <c r="E9" s="38"/>
      <c r="F9" s="38"/>
      <c r="G9" s="38"/>
      <c r="H9" s="38"/>
      <c r="I9" s="38"/>
      <c r="J9" s="38"/>
      <c r="K9" s="38"/>
      <c r="L9" s="38"/>
      <c r="M9" s="38"/>
    </row>
    <row r="10" spans="2:13" x14ac:dyDescent="0.35">
      <c r="B10" s="203" t="s">
        <v>112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</row>
    <row r="11" spans="2:13" ht="48.5" x14ac:dyDescent="0.35">
      <c r="B11" s="39" t="s">
        <v>29</v>
      </c>
      <c r="C11" s="40"/>
      <c r="D11" s="41" t="s">
        <v>18</v>
      </c>
      <c r="E11" s="42"/>
      <c r="F11" s="43" t="s">
        <v>19</v>
      </c>
      <c r="G11" s="44" t="s">
        <v>20</v>
      </c>
      <c r="H11" s="44" t="s">
        <v>21</v>
      </c>
      <c r="I11" s="45" t="s">
        <v>22</v>
      </c>
      <c r="J11" s="46"/>
      <c r="K11" s="47"/>
      <c r="L11" s="44" t="s">
        <v>20</v>
      </c>
      <c r="M11" s="48" t="s">
        <v>21</v>
      </c>
    </row>
    <row r="12" spans="2:13" x14ac:dyDescent="0.35">
      <c r="B12" s="49" t="s">
        <v>23</v>
      </c>
      <c r="C12" s="50" t="s">
        <v>7</v>
      </c>
      <c r="D12" s="50" t="s">
        <v>8</v>
      </c>
      <c r="E12" s="50" t="s">
        <v>9</v>
      </c>
      <c r="F12" s="51" t="s">
        <v>10</v>
      </c>
      <c r="G12" s="207" t="s">
        <v>24</v>
      </c>
      <c r="H12" s="208"/>
      <c r="I12" s="50" t="s">
        <v>11</v>
      </c>
      <c r="J12" s="50" t="s">
        <v>12</v>
      </c>
      <c r="K12" s="50" t="s">
        <v>13</v>
      </c>
      <c r="L12" s="207" t="s">
        <v>25</v>
      </c>
      <c r="M12" s="209"/>
    </row>
    <row r="13" spans="2:13" x14ac:dyDescent="0.35">
      <c r="B13" s="52" t="s">
        <v>30</v>
      </c>
      <c r="C13" s="53"/>
      <c r="D13" s="54"/>
      <c r="E13" s="54"/>
      <c r="F13" s="55"/>
      <c r="G13" s="56"/>
      <c r="H13" s="56"/>
      <c r="I13" s="54"/>
      <c r="J13" s="54"/>
      <c r="K13" s="57"/>
      <c r="L13" s="56"/>
      <c r="M13" s="58"/>
    </row>
    <row r="14" spans="2:13" x14ac:dyDescent="0.35">
      <c r="B14" s="52" t="s">
        <v>31</v>
      </c>
      <c r="C14" s="59">
        <v>3.956</v>
      </c>
      <c r="D14" s="59">
        <v>10.157</v>
      </c>
      <c r="E14" s="59">
        <v>17.260999999999999</v>
      </c>
      <c r="F14" s="60">
        <v>5.2720000000000002</v>
      </c>
      <c r="G14" s="61">
        <v>0.1</v>
      </c>
      <c r="H14" s="61">
        <v>0.108</v>
      </c>
      <c r="I14" s="59">
        <v>5.782</v>
      </c>
      <c r="J14" s="59">
        <v>5.8220000000000001</v>
      </c>
      <c r="K14" s="59">
        <v>5.8220000000000001</v>
      </c>
      <c r="L14" s="61">
        <v>3.4000000000000002E-2</v>
      </c>
      <c r="M14" s="62">
        <v>6.2E-2</v>
      </c>
    </row>
    <row r="15" spans="2:13" x14ac:dyDescent="0.35">
      <c r="B15" s="63" t="s">
        <v>33</v>
      </c>
      <c r="C15" s="163">
        <v>3.956</v>
      </c>
      <c r="D15" s="164">
        <v>10.157</v>
      </c>
      <c r="E15" s="165">
        <v>17.260999999999999</v>
      </c>
      <c r="F15" s="165">
        <v>5.2720000000000002</v>
      </c>
      <c r="G15" s="166">
        <v>0.1</v>
      </c>
      <c r="H15" s="166">
        <v>0.108</v>
      </c>
      <c r="I15" s="164">
        <v>5.782</v>
      </c>
      <c r="J15" s="164">
        <v>5.8220000000000001</v>
      </c>
      <c r="K15" s="165">
        <v>5.8220000000000001</v>
      </c>
      <c r="L15" s="166">
        <v>3.4000000000000002E-2</v>
      </c>
      <c r="M15" s="166">
        <v>6.2E-2</v>
      </c>
    </row>
    <row r="16" spans="2:13" x14ac:dyDescent="0.35">
      <c r="B16" s="72" t="s">
        <v>34</v>
      </c>
      <c r="C16" s="59">
        <v>67.522000000000006</v>
      </c>
      <c r="D16" s="59">
        <v>65.581000000000003</v>
      </c>
      <c r="E16" s="59">
        <v>66.980999999999995</v>
      </c>
      <c r="F16" s="73">
        <v>138.34899999999999</v>
      </c>
      <c r="G16" s="74">
        <v>0.27</v>
      </c>
      <c r="H16" s="74">
        <v>0.89200000000000002</v>
      </c>
      <c r="I16" s="59">
        <v>73.626999999999995</v>
      </c>
      <c r="J16" s="59">
        <v>76.341999999999999</v>
      </c>
      <c r="K16" s="59">
        <v>79.745000000000005</v>
      </c>
      <c r="L16" s="74">
        <v>-0.16800000000000001</v>
      </c>
      <c r="M16" s="75">
        <v>0.93799999999999994</v>
      </c>
    </row>
    <row r="17" spans="2:13" x14ac:dyDescent="0.35">
      <c r="B17" s="76" t="s">
        <v>35</v>
      </c>
      <c r="C17" s="77">
        <v>71.478000000000009</v>
      </c>
      <c r="D17" s="77">
        <v>75.738</v>
      </c>
      <c r="E17" s="78">
        <v>84.24199999999999</v>
      </c>
      <c r="F17" s="78">
        <v>143.62099999999998</v>
      </c>
      <c r="G17" s="79">
        <v>0.26200000000000001</v>
      </c>
      <c r="H17" s="79">
        <v>1</v>
      </c>
      <c r="I17" s="77">
        <v>79.408999999999992</v>
      </c>
      <c r="J17" s="77">
        <v>82.164000000000001</v>
      </c>
      <c r="K17" s="78">
        <v>85.567000000000007</v>
      </c>
      <c r="L17" s="79">
        <v>-0.159</v>
      </c>
      <c r="M17" s="80">
        <v>1</v>
      </c>
    </row>
    <row r="18" spans="2:13" x14ac:dyDescent="0.35">
      <c r="B18" s="52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2" t="s">
        <v>37</v>
      </c>
      <c r="C19" s="59">
        <v>78.05674599999999</v>
      </c>
      <c r="D19" s="59">
        <v>70.480862808319998</v>
      </c>
      <c r="E19" s="59">
        <v>78.162999999999997</v>
      </c>
      <c r="F19" s="60">
        <v>143.62128000000001</v>
      </c>
      <c r="G19" s="85">
        <v>0.22500000000000001</v>
      </c>
      <c r="H19" s="85">
        <v>1</v>
      </c>
      <c r="I19" s="59">
        <v>79.408832847947323</v>
      </c>
      <c r="J19" s="59">
        <v>82.164265616500003</v>
      </c>
      <c r="K19" s="59">
        <v>85.567178897325007</v>
      </c>
      <c r="L19" s="85">
        <v>-0.159</v>
      </c>
      <c r="M19" s="86">
        <v>1</v>
      </c>
    </row>
    <row r="20" spans="2:13" x14ac:dyDescent="0.35">
      <c r="B20" s="63" t="s">
        <v>38</v>
      </c>
      <c r="C20" s="64">
        <v>42.654000000000003</v>
      </c>
      <c r="D20" s="65">
        <v>43.396000000000001</v>
      </c>
      <c r="E20" s="66">
        <v>47.058999999999997</v>
      </c>
      <c r="F20" s="66">
        <v>46.006</v>
      </c>
      <c r="G20" s="67">
        <v>2.5999999999999999E-2</v>
      </c>
      <c r="H20" s="67">
        <v>0.52100000000000002</v>
      </c>
      <c r="I20" s="65">
        <v>49.569601524999996</v>
      </c>
      <c r="J20" s="65">
        <v>52.543777616499995</v>
      </c>
      <c r="K20" s="66">
        <v>55.170966497325004</v>
      </c>
      <c r="L20" s="67">
        <v>6.2E-2</v>
      </c>
      <c r="M20" s="67">
        <v>0.55700000000000005</v>
      </c>
    </row>
    <row r="21" spans="2:13" x14ac:dyDescent="0.35">
      <c r="B21" s="63" t="s">
        <v>39</v>
      </c>
      <c r="C21" s="87">
        <v>33.501745999999997</v>
      </c>
      <c r="D21" s="88">
        <v>25.402862808320002</v>
      </c>
      <c r="E21" s="89">
        <v>30.16</v>
      </c>
      <c r="F21" s="89">
        <v>95.533280000000005</v>
      </c>
      <c r="G21" s="90">
        <v>0.41799999999999998</v>
      </c>
      <c r="H21" s="90">
        <v>0.46</v>
      </c>
      <c r="I21" s="88">
        <v>27.357231322947328</v>
      </c>
      <c r="J21" s="88">
        <v>27.039207999999999</v>
      </c>
      <c r="K21" s="89">
        <v>28.341868400000006</v>
      </c>
      <c r="L21" s="90">
        <v>-0.33300000000000002</v>
      </c>
      <c r="M21" s="90">
        <v>0.41699999999999998</v>
      </c>
    </row>
    <row r="22" spans="2:13" x14ac:dyDescent="0.35">
      <c r="B22" s="63" t="s">
        <v>40</v>
      </c>
      <c r="C22" s="87">
        <v>1.649</v>
      </c>
      <c r="D22" s="88">
        <v>1.6819999999999999</v>
      </c>
      <c r="E22" s="89">
        <v>0.94399999999999995</v>
      </c>
      <c r="F22" s="89">
        <v>2.0819999999999999</v>
      </c>
      <c r="G22" s="90">
        <v>8.1000000000000003E-2</v>
      </c>
      <c r="H22" s="90">
        <v>1.7999999999999999E-2</v>
      </c>
      <c r="I22" s="88">
        <v>2.4820000000000002</v>
      </c>
      <c r="J22" s="88">
        <v>2.58128</v>
      </c>
      <c r="K22" s="89">
        <v>2.0543439999999999</v>
      </c>
      <c r="L22" s="90">
        <v>-4.0000000000000001E-3</v>
      </c>
      <c r="M22" s="90">
        <v>2.5000000000000001E-2</v>
      </c>
    </row>
    <row r="23" spans="2:13" x14ac:dyDescent="0.35">
      <c r="B23" s="63" t="s">
        <v>71</v>
      </c>
      <c r="C23" s="68">
        <v>0.252</v>
      </c>
      <c r="D23" s="69">
        <v>0</v>
      </c>
      <c r="E23" s="70">
        <v>0</v>
      </c>
      <c r="F23" s="70">
        <v>0</v>
      </c>
      <c r="G23" s="71">
        <v>-1</v>
      </c>
      <c r="H23" s="71">
        <v>1E-3</v>
      </c>
      <c r="I23" s="69">
        <v>0</v>
      </c>
      <c r="J23" s="69">
        <v>0</v>
      </c>
      <c r="K23" s="70">
        <v>0</v>
      </c>
      <c r="L23" s="71">
        <v>0</v>
      </c>
      <c r="M23" s="71">
        <v>0</v>
      </c>
    </row>
    <row r="24" spans="2:13" x14ac:dyDescent="0.35">
      <c r="B24" s="76" t="s">
        <v>42</v>
      </c>
      <c r="C24" s="93">
        <v>78.05674599999999</v>
      </c>
      <c r="D24" s="93">
        <v>70.480862808319998</v>
      </c>
      <c r="E24" s="94">
        <v>78.162999999999997</v>
      </c>
      <c r="F24" s="94">
        <v>143.62128000000001</v>
      </c>
      <c r="G24" s="79">
        <v>0.22500000000000001</v>
      </c>
      <c r="H24" s="79">
        <v>1</v>
      </c>
      <c r="I24" s="93">
        <v>79.408832847947323</v>
      </c>
      <c r="J24" s="93">
        <v>82.164265616500003</v>
      </c>
      <c r="K24" s="94">
        <v>85.567178897325007</v>
      </c>
      <c r="L24" s="79">
        <v>-0.159</v>
      </c>
      <c r="M24" s="80">
        <v>1</v>
      </c>
    </row>
    <row r="25" spans="2:13" x14ac:dyDescent="0.35">
      <c r="B25" s="95" t="s">
        <v>43</v>
      </c>
      <c r="C25" s="96">
        <v>-6.6</v>
      </c>
      <c r="D25" s="96">
        <v>5.3</v>
      </c>
      <c r="E25" s="97">
        <v>6.1</v>
      </c>
      <c r="F25" s="97">
        <v>0</v>
      </c>
      <c r="G25" s="98">
        <v>-1</v>
      </c>
      <c r="H25" s="98"/>
      <c r="I25" s="96">
        <v>0</v>
      </c>
      <c r="J25" s="96">
        <v>0</v>
      </c>
      <c r="K25" s="97">
        <v>0</v>
      </c>
      <c r="L25" s="98">
        <v>0</v>
      </c>
      <c r="M25" s="99"/>
    </row>
    <row r="65" spans="2:13" x14ac:dyDescent="0.35">
      <c r="B65" s="100"/>
      <c r="C65" s="101"/>
      <c r="D65" s="101"/>
      <c r="E65" s="102"/>
      <c r="F65" s="102"/>
      <c r="G65" s="102"/>
      <c r="H65" s="102"/>
      <c r="I65" s="102"/>
      <c r="J65" s="102"/>
      <c r="K65" s="103"/>
      <c r="L65" s="103"/>
      <c r="M65" s="103"/>
    </row>
    <row r="66" spans="2:13" x14ac:dyDescent="0.35"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5"/>
      <c r="M66" s="106"/>
    </row>
    <row r="67" spans="2:13" x14ac:dyDescent="0.35">
      <c r="B67" s="107"/>
      <c r="C67" s="108"/>
      <c r="D67" s="59"/>
      <c r="E67" s="59"/>
      <c r="F67" s="109"/>
      <c r="G67" s="109"/>
      <c r="H67" s="109"/>
      <c r="I67" s="59"/>
      <c r="J67" s="110"/>
      <c r="K67" s="105"/>
      <c r="L67" s="105"/>
      <c r="M67" s="10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AD4EA-CBD4-4C10-86B2-8C929CB7B6DC}">
  <dimension ref="B1:U13"/>
  <sheetViews>
    <sheetView showGridLines="0" workbookViewId="0">
      <selection activeCell="J16" sqref="J16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113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114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94</v>
      </c>
      <c r="D7" s="132">
        <v>94</v>
      </c>
      <c r="E7" s="133">
        <v>94</v>
      </c>
      <c r="F7" s="134">
        <v>47.058999999999997</v>
      </c>
      <c r="G7" s="135">
        <v>0.50062765957446809</v>
      </c>
      <c r="H7" s="133">
        <v>94</v>
      </c>
      <c r="I7" s="134">
        <v>47.603999999999999</v>
      </c>
      <c r="J7" s="135">
        <v>0.50642553191489359</v>
      </c>
      <c r="K7" s="133">
        <v>94</v>
      </c>
      <c r="L7" s="134">
        <v>49.57</v>
      </c>
      <c r="M7" s="135">
        <v>0.52734042553191485</v>
      </c>
      <c r="N7" s="133">
        <v>94</v>
      </c>
      <c r="O7" s="134">
        <v>52.543999999999997</v>
      </c>
      <c r="P7" s="135">
        <v>0.55897872340425525</v>
      </c>
      <c r="Q7" s="133">
        <v>94</v>
      </c>
      <c r="R7" s="134">
        <v>55.171200000000006</v>
      </c>
      <c r="S7" s="134">
        <v>0.58692765957446813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21</v>
      </c>
      <c r="D8" s="138">
        <v>21</v>
      </c>
      <c r="E8" s="139">
        <v>21</v>
      </c>
      <c r="F8" s="140">
        <v>5.5810000000000004</v>
      </c>
      <c r="G8" s="141">
        <v>0.26576190476190475</v>
      </c>
      <c r="H8" s="139">
        <v>21</v>
      </c>
      <c r="I8" s="140">
        <v>5.5810000000000004</v>
      </c>
      <c r="J8" s="141">
        <v>0.26576190476190475</v>
      </c>
      <c r="K8" s="139">
        <v>21</v>
      </c>
      <c r="L8" s="140">
        <v>5.5810000000000004</v>
      </c>
      <c r="M8" s="141">
        <v>0.26576190476190475</v>
      </c>
      <c r="N8" s="139">
        <v>21</v>
      </c>
      <c r="O8" s="140">
        <v>5.5810000000000004</v>
      </c>
      <c r="P8" s="141">
        <v>0.26576190476190475</v>
      </c>
      <c r="Q8" s="142">
        <v>21</v>
      </c>
      <c r="R8" s="140">
        <v>5.8600500000000002</v>
      </c>
      <c r="S8" s="140">
        <v>0.27905000000000002</v>
      </c>
      <c r="T8" s="143">
        <v>0</v>
      </c>
      <c r="U8" s="144">
        <v>0.22340425531914893</v>
      </c>
    </row>
    <row r="9" spans="2:21" x14ac:dyDescent="0.35">
      <c r="B9" s="137" t="s">
        <v>61</v>
      </c>
      <c r="C9" s="145">
        <v>55</v>
      </c>
      <c r="D9" s="145">
        <v>55</v>
      </c>
      <c r="E9" s="146">
        <v>55</v>
      </c>
      <c r="F9" s="147">
        <v>24.986000000000001</v>
      </c>
      <c r="G9" s="148">
        <v>0.45429090909090908</v>
      </c>
      <c r="H9" s="146">
        <v>55</v>
      </c>
      <c r="I9" s="147">
        <v>25.530999999999999</v>
      </c>
      <c r="J9" s="148">
        <v>0.4642</v>
      </c>
      <c r="K9" s="146">
        <v>55</v>
      </c>
      <c r="L9" s="147">
        <v>27.497</v>
      </c>
      <c r="M9" s="148">
        <v>0.49994545454545453</v>
      </c>
      <c r="N9" s="146">
        <v>55</v>
      </c>
      <c r="O9" s="147">
        <v>30.471</v>
      </c>
      <c r="P9" s="148">
        <v>0.55401818181818185</v>
      </c>
      <c r="Q9" s="149">
        <v>55</v>
      </c>
      <c r="R9" s="147">
        <v>31.994550000000004</v>
      </c>
      <c r="S9" s="147">
        <v>0.58171909090909102</v>
      </c>
      <c r="T9" s="150">
        <v>0</v>
      </c>
      <c r="U9" s="151">
        <v>0.58510638297872342</v>
      </c>
    </row>
    <row r="10" spans="2:21" x14ac:dyDescent="0.35">
      <c r="B10" s="137" t="s">
        <v>62</v>
      </c>
      <c r="C10" s="145">
        <v>14</v>
      </c>
      <c r="D10" s="145">
        <v>14</v>
      </c>
      <c r="E10" s="146">
        <v>14</v>
      </c>
      <c r="F10" s="147">
        <v>11.196</v>
      </c>
      <c r="G10" s="148">
        <v>0.79971428571428571</v>
      </c>
      <c r="H10" s="146">
        <v>14</v>
      </c>
      <c r="I10" s="147">
        <v>11.196</v>
      </c>
      <c r="J10" s="148">
        <v>0.79971428571428571</v>
      </c>
      <c r="K10" s="146">
        <v>14</v>
      </c>
      <c r="L10" s="147">
        <v>11.196</v>
      </c>
      <c r="M10" s="148">
        <v>0.79971428571428571</v>
      </c>
      <c r="N10" s="146">
        <v>14</v>
      </c>
      <c r="O10" s="147">
        <v>11.196</v>
      </c>
      <c r="P10" s="148">
        <v>0.79971428571428571</v>
      </c>
      <c r="Q10" s="149">
        <v>14</v>
      </c>
      <c r="R10" s="147">
        <v>11.755800000000001</v>
      </c>
      <c r="S10" s="147">
        <v>0.8397</v>
      </c>
      <c r="T10" s="150">
        <v>0</v>
      </c>
      <c r="U10" s="151">
        <v>0.14893617021276595</v>
      </c>
    </row>
    <row r="11" spans="2:21" x14ac:dyDescent="0.35">
      <c r="B11" s="137" t="s">
        <v>63</v>
      </c>
      <c r="C11" s="152">
        <v>4</v>
      </c>
      <c r="D11" s="152">
        <v>4</v>
      </c>
      <c r="E11" s="153">
        <v>4</v>
      </c>
      <c r="F11" s="154">
        <v>5.2960000000000003</v>
      </c>
      <c r="G11" s="155">
        <v>1.3240000000000001</v>
      </c>
      <c r="H11" s="153">
        <v>4</v>
      </c>
      <c r="I11" s="154">
        <v>5.2960000000000003</v>
      </c>
      <c r="J11" s="155">
        <v>1.3240000000000001</v>
      </c>
      <c r="K11" s="153">
        <v>4</v>
      </c>
      <c r="L11" s="154">
        <v>5.2960000000000003</v>
      </c>
      <c r="M11" s="155">
        <v>1.3240000000000001</v>
      </c>
      <c r="N11" s="153">
        <v>4</v>
      </c>
      <c r="O11" s="154">
        <v>5.2960000000000003</v>
      </c>
      <c r="P11" s="155">
        <v>1.3240000000000001</v>
      </c>
      <c r="Q11" s="156">
        <v>4</v>
      </c>
      <c r="R11" s="154">
        <v>5.5608000000000004</v>
      </c>
      <c r="S11" s="154">
        <v>1.3902000000000001</v>
      </c>
      <c r="T11" s="157">
        <v>0</v>
      </c>
      <c r="U11" s="158">
        <v>4.2553191489361701E-2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7F16-4A73-43C5-8A67-69A32ACCFE15}">
  <dimension ref="B1:AB9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0" t="s">
        <v>16</v>
      </c>
      <c r="AB1">
        <f>SUMPRODUCT(LEN(B2)-LEN(SUBSTITUTE(B2,{1,2,3,4,5,6,7,8,9,0},"")))</f>
        <v>4</v>
      </c>
    </row>
    <row r="2" spans="2:28" x14ac:dyDescent="0.35">
      <c r="B2" s="239" t="s">
        <v>115</v>
      </c>
      <c r="C2" s="239"/>
      <c r="D2" s="239"/>
      <c r="E2" s="239"/>
      <c r="F2" s="239"/>
      <c r="G2" s="239"/>
      <c r="H2" s="239"/>
      <c r="I2" s="239"/>
      <c r="J2" s="239"/>
      <c r="K2" s="239"/>
    </row>
    <row r="3" spans="2:28" ht="19" x14ac:dyDescent="0.35">
      <c r="B3" s="240"/>
      <c r="C3" s="241"/>
      <c r="D3" s="241"/>
      <c r="E3" s="242" t="s">
        <v>1</v>
      </c>
      <c r="F3" s="242"/>
      <c r="G3" s="242"/>
      <c r="H3" s="243" t="s">
        <v>2</v>
      </c>
      <c r="I3" s="242" t="s">
        <v>3</v>
      </c>
      <c r="J3" s="242"/>
      <c r="K3" s="244"/>
    </row>
    <row r="4" spans="2:28" x14ac:dyDescent="0.35">
      <c r="B4" s="183" t="s">
        <v>4</v>
      </c>
      <c r="C4" s="184" t="s">
        <v>5</v>
      </c>
      <c r="D4" s="184" t="s">
        <v>135</v>
      </c>
      <c r="E4" s="169" t="s">
        <v>7</v>
      </c>
      <c r="F4" s="169" t="s">
        <v>8</v>
      </c>
      <c r="G4" s="169" t="s">
        <v>9</v>
      </c>
      <c r="H4" s="169" t="s">
        <v>10</v>
      </c>
      <c r="I4" s="169" t="s">
        <v>11</v>
      </c>
      <c r="J4" s="169" t="s">
        <v>12</v>
      </c>
      <c r="K4" s="170" t="s">
        <v>13</v>
      </c>
    </row>
    <row r="5" spans="2:28" ht="28.5" x14ac:dyDescent="0.35">
      <c r="B5" s="193" t="s">
        <v>236</v>
      </c>
      <c r="C5" s="192" t="s">
        <v>118</v>
      </c>
      <c r="D5" s="201" t="s">
        <v>137</v>
      </c>
      <c r="E5" s="194" t="s">
        <v>237</v>
      </c>
      <c r="F5" s="194" t="s">
        <v>238</v>
      </c>
      <c r="G5" s="194" t="s">
        <v>239</v>
      </c>
      <c r="H5" s="194" t="s">
        <v>240</v>
      </c>
      <c r="I5" s="194" t="s">
        <v>240</v>
      </c>
      <c r="J5" s="194" t="s">
        <v>240</v>
      </c>
      <c r="K5" s="197" t="s">
        <v>240</v>
      </c>
    </row>
    <row r="6" spans="2:28" ht="28.5" x14ac:dyDescent="0.35">
      <c r="B6" s="193" t="s">
        <v>241</v>
      </c>
      <c r="C6" s="192" t="s">
        <v>118</v>
      </c>
      <c r="D6" s="201"/>
      <c r="E6" s="194">
        <v>58</v>
      </c>
      <c r="F6" s="194">
        <v>262</v>
      </c>
      <c r="G6" s="194">
        <v>321</v>
      </c>
      <c r="H6" s="194">
        <v>300</v>
      </c>
      <c r="I6" s="194">
        <v>300</v>
      </c>
      <c r="J6" s="194">
        <v>300</v>
      </c>
      <c r="K6" s="197">
        <v>300</v>
      </c>
    </row>
    <row r="7" spans="2:28" ht="19" x14ac:dyDescent="0.35">
      <c r="B7" s="193" t="s">
        <v>242</v>
      </c>
      <c r="C7" s="192" t="s">
        <v>118</v>
      </c>
      <c r="D7" s="201"/>
      <c r="E7" s="194">
        <v>277</v>
      </c>
      <c r="F7" s="194">
        <v>488</v>
      </c>
      <c r="G7" s="194">
        <v>294</v>
      </c>
      <c r="H7" s="194">
        <v>100</v>
      </c>
      <c r="I7" s="194">
        <v>100</v>
      </c>
      <c r="J7" s="194">
        <v>100</v>
      </c>
      <c r="K7" s="197">
        <v>100</v>
      </c>
    </row>
    <row r="8" spans="2:28" ht="19" x14ac:dyDescent="0.35">
      <c r="B8" s="193" t="s">
        <v>243</v>
      </c>
      <c r="C8" s="192" t="s">
        <v>118</v>
      </c>
      <c r="D8" s="201"/>
      <c r="E8" s="194">
        <v>122</v>
      </c>
      <c r="F8" s="194">
        <v>113</v>
      </c>
      <c r="G8" s="194">
        <v>108</v>
      </c>
      <c r="H8" s="194">
        <v>100</v>
      </c>
      <c r="I8" s="194">
        <v>100</v>
      </c>
      <c r="J8" s="194">
        <v>100</v>
      </c>
      <c r="K8" s="197">
        <v>100</v>
      </c>
    </row>
    <row r="9" spans="2:28" ht="38" x14ac:dyDescent="0.35">
      <c r="B9" s="199" t="s">
        <v>244</v>
      </c>
      <c r="C9" s="195" t="s">
        <v>116</v>
      </c>
      <c r="D9" s="232"/>
      <c r="E9" s="196">
        <v>25</v>
      </c>
      <c r="F9" s="196">
        <v>54</v>
      </c>
      <c r="G9" s="196">
        <v>89</v>
      </c>
      <c r="H9" s="196">
        <v>15</v>
      </c>
      <c r="I9" s="196">
        <v>15</v>
      </c>
      <c r="J9" s="196">
        <v>15</v>
      </c>
      <c r="K9" s="198">
        <v>15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884E-B4FD-4314-AB3F-6158BC31B81E}">
  <dimension ref="B1:M74"/>
  <sheetViews>
    <sheetView showGridLines="0" workbookViewId="0">
      <selection activeCell="A29" sqref="A29:XFD7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0" t="s">
        <v>16</v>
      </c>
    </row>
    <row r="2" spans="2:13" x14ac:dyDescent="0.35">
      <c r="B2" s="203" t="s">
        <v>117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2:13" ht="51" x14ac:dyDescent="0.35">
      <c r="B3" s="11"/>
      <c r="C3" s="12"/>
      <c r="D3" s="13" t="s">
        <v>18</v>
      </c>
      <c r="E3" s="14"/>
      <c r="F3" s="15" t="s">
        <v>19</v>
      </c>
      <c r="G3" s="16" t="s">
        <v>20</v>
      </c>
      <c r="H3" s="16" t="s">
        <v>21</v>
      </c>
      <c r="I3" s="17" t="s">
        <v>22</v>
      </c>
      <c r="J3" s="18"/>
      <c r="K3" s="19"/>
      <c r="L3" s="16" t="s">
        <v>20</v>
      </c>
      <c r="M3" s="20" t="s">
        <v>21</v>
      </c>
    </row>
    <row r="4" spans="2:13" x14ac:dyDescent="0.35">
      <c r="B4" s="21" t="s">
        <v>23</v>
      </c>
      <c r="C4" s="22" t="s">
        <v>7</v>
      </c>
      <c r="D4" s="22" t="s">
        <v>8</v>
      </c>
      <c r="E4" s="22" t="s">
        <v>9</v>
      </c>
      <c r="F4" s="23" t="s">
        <v>10</v>
      </c>
      <c r="G4" s="204" t="s">
        <v>24</v>
      </c>
      <c r="H4" s="205"/>
      <c r="I4" s="22" t="s">
        <v>11</v>
      </c>
      <c r="J4" s="22" t="s">
        <v>12</v>
      </c>
      <c r="K4" s="22" t="s">
        <v>13</v>
      </c>
      <c r="L4" s="204" t="s">
        <v>25</v>
      </c>
      <c r="M4" s="206"/>
    </row>
    <row r="5" spans="2:13" x14ac:dyDescent="0.35">
      <c r="B5" s="24" t="s">
        <v>14</v>
      </c>
      <c r="C5" s="25">
        <v>14.58073759</v>
      </c>
      <c r="D5" s="25">
        <v>16.316392473000001</v>
      </c>
      <c r="E5" s="25">
        <v>16.023599050000001</v>
      </c>
      <c r="F5" s="26">
        <v>17.937200000000001</v>
      </c>
      <c r="G5" s="27">
        <v>7.0999999999999994E-2</v>
      </c>
      <c r="H5" s="27">
        <v>0.45600000000000002</v>
      </c>
      <c r="I5" s="25">
        <v>18.248000000000001</v>
      </c>
      <c r="J5" s="25">
        <v>19.09</v>
      </c>
      <c r="K5" s="25">
        <v>19.95232980618125</v>
      </c>
      <c r="L5" s="27">
        <v>3.5999999999999997E-2</v>
      </c>
      <c r="M5" s="28">
        <v>0.53</v>
      </c>
    </row>
    <row r="6" spans="2:13" x14ac:dyDescent="0.35">
      <c r="B6" s="24" t="s">
        <v>118</v>
      </c>
      <c r="C6" s="25">
        <v>11.858309380000001</v>
      </c>
      <c r="D6" s="25">
        <v>23.057801325000003</v>
      </c>
      <c r="E6" s="25">
        <v>20.145720860000001</v>
      </c>
      <c r="F6" s="26">
        <v>16.064520000000002</v>
      </c>
      <c r="G6" s="27">
        <v>0.106</v>
      </c>
      <c r="H6" s="27">
        <v>0.48299999999999998</v>
      </c>
      <c r="I6" s="25">
        <v>13.295</v>
      </c>
      <c r="J6" s="25">
        <v>13.907999999999999</v>
      </c>
      <c r="K6" s="25">
        <v>14.537030270348001</v>
      </c>
      <c r="L6" s="27">
        <v>-3.3000000000000002E-2</v>
      </c>
      <c r="M6" s="29">
        <v>0.40699999999999997</v>
      </c>
    </row>
    <row r="7" spans="2:13" x14ac:dyDescent="0.35">
      <c r="B7" s="24" t="s">
        <v>116</v>
      </c>
      <c r="C7" s="25">
        <v>0.53214349000000016</v>
      </c>
      <c r="D7" s="25">
        <v>4.1240480000000002</v>
      </c>
      <c r="E7" s="25">
        <v>1.5303504000000001</v>
      </c>
      <c r="F7" s="26">
        <v>1.6</v>
      </c>
      <c r="G7" s="27">
        <v>0.443</v>
      </c>
      <c r="H7" s="27">
        <v>4.9000000000000002E-2</v>
      </c>
      <c r="I7" s="25">
        <v>1.63</v>
      </c>
      <c r="J7" s="25">
        <v>1.70492</v>
      </c>
      <c r="K7" s="25">
        <v>1.781916387096774</v>
      </c>
      <c r="L7" s="27">
        <v>3.6999999999999998E-2</v>
      </c>
      <c r="M7" s="29">
        <v>4.7E-2</v>
      </c>
    </row>
    <row r="8" spans="2:13" x14ac:dyDescent="0.35">
      <c r="B8" s="24" t="s">
        <v>119</v>
      </c>
      <c r="C8" s="25">
        <v>4.2737419999999998E-2</v>
      </c>
      <c r="D8" s="25">
        <v>0.7603376300000001</v>
      </c>
      <c r="E8" s="25">
        <v>0.41690246000000003</v>
      </c>
      <c r="F8" s="26">
        <v>0.52300000000000002</v>
      </c>
      <c r="G8" s="27">
        <v>1.304</v>
      </c>
      <c r="H8" s="27">
        <v>1.0999999999999999E-2</v>
      </c>
      <c r="I8" s="25">
        <v>0.54500000000000004</v>
      </c>
      <c r="J8" s="25">
        <v>0.56999999999999995</v>
      </c>
      <c r="K8" s="25">
        <v>0.59699999999999998</v>
      </c>
      <c r="L8" s="27">
        <v>4.4999999999999998E-2</v>
      </c>
      <c r="M8" s="29">
        <v>1.6E-2</v>
      </c>
    </row>
    <row r="9" spans="2:13" x14ac:dyDescent="0.35">
      <c r="B9" s="30" t="s">
        <v>27</v>
      </c>
      <c r="C9" s="31">
        <v>27.013927880000001</v>
      </c>
      <c r="D9" s="31">
        <v>44.258579428000012</v>
      </c>
      <c r="E9" s="31">
        <v>38.116572770000005</v>
      </c>
      <c r="F9" s="32">
        <v>36.124720000000011</v>
      </c>
      <c r="G9" s="33">
        <v>0.10199999999999999</v>
      </c>
      <c r="H9" s="34">
        <v>1</v>
      </c>
      <c r="I9" s="31">
        <v>33.718000000000004</v>
      </c>
      <c r="J9" s="31">
        <v>35.272919999999999</v>
      </c>
      <c r="K9" s="31">
        <v>36.868276463626025</v>
      </c>
      <c r="L9" s="35">
        <v>7.0000000000000001E-3</v>
      </c>
      <c r="M9" s="36">
        <v>1</v>
      </c>
    </row>
    <row r="10" spans="2:13" x14ac:dyDescent="0.35">
      <c r="B10" s="37"/>
      <c r="C10" s="37"/>
      <c r="D10" s="37"/>
      <c r="E10" s="38"/>
      <c r="F10" s="38"/>
      <c r="G10" s="38"/>
      <c r="H10" s="38"/>
      <c r="I10" s="38"/>
      <c r="J10" s="38"/>
      <c r="K10" s="38"/>
      <c r="L10" s="38"/>
      <c r="M10" s="38"/>
    </row>
    <row r="11" spans="2:13" x14ac:dyDescent="0.35">
      <c r="B11" s="203" t="s">
        <v>120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2:13" ht="48.5" x14ac:dyDescent="0.35">
      <c r="B12" s="39" t="s">
        <v>29</v>
      </c>
      <c r="C12" s="40"/>
      <c r="D12" s="41" t="s">
        <v>18</v>
      </c>
      <c r="E12" s="42"/>
      <c r="F12" s="43" t="s">
        <v>19</v>
      </c>
      <c r="G12" s="44" t="s">
        <v>20</v>
      </c>
      <c r="H12" s="44" t="s">
        <v>21</v>
      </c>
      <c r="I12" s="45" t="s">
        <v>22</v>
      </c>
      <c r="J12" s="46"/>
      <c r="K12" s="47"/>
      <c r="L12" s="44" t="s">
        <v>20</v>
      </c>
      <c r="M12" s="48" t="s">
        <v>21</v>
      </c>
    </row>
    <row r="13" spans="2:13" x14ac:dyDescent="0.35">
      <c r="B13" s="49" t="s">
        <v>23</v>
      </c>
      <c r="C13" s="50" t="s">
        <v>7</v>
      </c>
      <c r="D13" s="50" t="s">
        <v>8</v>
      </c>
      <c r="E13" s="50" t="s">
        <v>9</v>
      </c>
      <c r="F13" s="51" t="s">
        <v>10</v>
      </c>
      <c r="G13" s="207" t="s">
        <v>24</v>
      </c>
      <c r="H13" s="208"/>
      <c r="I13" s="50" t="s">
        <v>11</v>
      </c>
      <c r="J13" s="50" t="s">
        <v>12</v>
      </c>
      <c r="K13" s="50" t="s">
        <v>13</v>
      </c>
      <c r="L13" s="207" t="s">
        <v>25</v>
      </c>
      <c r="M13" s="209"/>
    </row>
    <row r="14" spans="2:13" x14ac:dyDescent="0.35">
      <c r="B14" s="52" t="s">
        <v>30</v>
      </c>
      <c r="C14" s="53"/>
      <c r="D14" s="54"/>
      <c r="E14" s="54"/>
      <c r="F14" s="55"/>
      <c r="G14" s="56"/>
      <c r="H14" s="56"/>
      <c r="I14" s="54"/>
      <c r="J14" s="54"/>
      <c r="K14" s="57"/>
      <c r="L14" s="56"/>
      <c r="M14" s="58"/>
    </row>
    <row r="15" spans="2:13" x14ac:dyDescent="0.35">
      <c r="B15" s="52" t="s">
        <v>31</v>
      </c>
      <c r="C15" s="59">
        <v>2.6228242900000001</v>
      </c>
      <c r="D15" s="59">
        <v>5.1796214899999997</v>
      </c>
      <c r="E15" s="59">
        <v>7.4163694600000003</v>
      </c>
      <c r="F15" s="60">
        <v>3.6999999999999997</v>
      </c>
      <c r="G15" s="61">
        <v>0.122</v>
      </c>
      <c r="H15" s="61">
        <v>0.13400000000000001</v>
      </c>
      <c r="I15" s="59">
        <v>2.7090000000000001</v>
      </c>
      <c r="J15" s="59">
        <v>2.831</v>
      </c>
      <c r="K15" s="59">
        <v>2.9589999999999996</v>
      </c>
      <c r="L15" s="61">
        <v>-7.1999999999999995E-2</v>
      </c>
      <c r="M15" s="62">
        <v>8.7999999999999995E-2</v>
      </c>
    </row>
    <row r="16" spans="2:13" ht="19" x14ac:dyDescent="0.35">
      <c r="B16" s="63" t="s">
        <v>32</v>
      </c>
      <c r="C16" s="64">
        <v>1.52335968</v>
      </c>
      <c r="D16" s="65">
        <v>4.1882820000000001</v>
      </c>
      <c r="E16" s="66">
        <v>5.9708568</v>
      </c>
      <c r="F16" s="66">
        <v>2.8</v>
      </c>
      <c r="G16" s="67">
        <v>0.22500000000000001</v>
      </c>
      <c r="H16" s="67">
        <v>0.10199999999999999</v>
      </c>
      <c r="I16" s="65">
        <v>2.1840000000000002</v>
      </c>
      <c r="J16" s="65">
        <v>2.282</v>
      </c>
      <c r="K16" s="66">
        <v>2.3849999999999998</v>
      </c>
      <c r="L16" s="67">
        <v>-5.1999999999999998E-2</v>
      </c>
      <c r="M16" s="67">
        <v>6.9000000000000006E-2</v>
      </c>
    </row>
    <row r="17" spans="2:13" x14ac:dyDescent="0.35">
      <c r="B17" s="63" t="s">
        <v>33</v>
      </c>
      <c r="C17" s="68">
        <v>1.0994646100000001</v>
      </c>
      <c r="D17" s="69">
        <v>0.99133948999999999</v>
      </c>
      <c r="E17" s="70">
        <v>1.4455126600000001</v>
      </c>
      <c r="F17" s="70">
        <v>0.9</v>
      </c>
      <c r="G17" s="71">
        <v>-6.5000000000000002E-2</v>
      </c>
      <c r="H17" s="71">
        <v>3.2000000000000001E-2</v>
      </c>
      <c r="I17" s="69">
        <v>0.52500000000000002</v>
      </c>
      <c r="J17" s="69">
        <v>0.54900000000000004</v>
      </c>
      <c r="K17" s="70">
        <v>0.57399999999999995</v>
      </c>
      <c r="L17" s="71">
        <v>-0.13900000000000001</v>
      </c>
      <c r="M17" s="71">
        <v>1.7999999999999999E-2</v>
      </c>
    </row>
    <row r="18" spans="2:13" x14ac:dyDescent="0.35">
      <c r="B18" s="72" t="s">
        <v>34</v>
      </c>
      <c r="C18" s="59">
        <v>28.266579539999999</v>
      </c>
      <c r="D18" s="59">
        <v>29.916907210000002</v>
      </c>
      <c r="E18" s="59">
        <v>31.38751847</v>
      </c>
      <c r="F18" s="73">
        <v>29.774999999999999</v>
      </c>
      <c r="G18" s="74">
        <v>1.7000000000000001E-2</v>
      </c>
      <c r="H18" s="74">
        <v>0.86599999999999999</v>
      </c>
      <c r="I18" s="59">
        <v>31.009</v>
      </c>
      <c r="J18" s="59">
        <v>32.442</v>
      </c>
      <c r="K18" s="59">
        <v>33.908999999999999</v>
      </c>
      <c r="L18" s="74">
        <v>4.3999999999999997E-2</v>
      </c>
      <c r="M18" s="75">
        <v>0.91200000000000003</v>
      </c>
    </row>
    <row r="19" spans="2:13" x14ac:dyDescent="0.35">
      <c r="B19" s="76" t="s">
        <v>35</v>
      </c>
      <c r="C19" s="77">
        <v>30.889403829999999</v>
      </c>
      <c r="D19" s="77">
        <v>35.0965287</v>
      </c>
      <c r="E19" s="78">
        <v>38.803887930000002</v>
      </c>
      <c r="F19" s="78">
        <v>33.475000000000001</v>
      </c>
      <c r="G19" s="79">
        <v>2.7E-2</v>
      </c>
      <c r="H19" s="79">
        <v>1</v>
      </c>
      <c r="I19" s="77">
        <v>33.718000000000004</v>
      </c>
      <c r="J19" s="77">
        <v>35.273000000000003</v>
      </c>
      <c r="K19" s="78">
        <v>36.867999999999995</v>
      </c>
      <c r="L19" s="79">
        <v>3.3000000000000002E-2</v>
      </c>
      <c r="M19" s="80">
        <v>1</v>
      </c>
    </row>
    <row r="20" spans="2:13" x14ac:dyDescent="0.35">
      <c r="B20" s="52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2" t="s">
        <v>37</v>
      </c>
      <c r="C21" s="59">
        <v>26.95005205</v>
      </c>
      <c r="D21" s="59">
        <v>44.083016018000002</v>
      </c>
      <c r="E21" s="59">
        <v>37.960083359999992</v>
      </c>
      <c r="F21" s="60">
        <v>35.987719999999996</v>
      </c>
      <c r="G21" s="85">
        <v>0.10100000000000001</v>
      </c>
      <c r="H21" s="85">
        <v>0.996</v>
      </c>
      <c r="I21" s="59">
        <v>33.567999999999998</v>
      </c>
      <c r="J21" s="59">
        <v>35.115920000000003</v>
      </c>
      <c r="K21" s="59">
        <v>36.704178978031464</v>
      </c>
      <c r="L21" s="85">
        <v>7.0000000000000001E-3</v>
      </c>
      <c r="M21" s="86">
        <v>0.996</v>
      </c>
    </row>
    <row r="22" spans="2:13" x14ac:dyDescent="0.35">
      <c r="B22" s="63" t="s">
        <v>38</v>
      </c>
      <c r="C22" s="64">
        <v>8.7070000000000007</v>
      </c>
      <c r="D22" s="65">
        <v>9.1996545399999992</v>
      </c>
      <c r="E22" s="66">
        <v>9.5322503899999997</v>
      </c>
      <c r="F22" s="66">
        <v>10.574720000000001</v>
      </c>
      <c r="G22" s="67">
        <v>6.7000000000000004E-2</v>
      </c>
      <c r="H22" s="67">
        <v>0.26800000000000002</v>
      </c>
      <c r="I22" s="65">
        <v>11.103999999999999</v>
      </c>
      <c r="J22" s="65">
        <v>11.66</v>
      </c>
      <c r="K22" s="66">
        <v>12.243</v>
      </c>
      <c r="L22" s="67">
        <v>0.05</v>
      </c>
      <c r="M22" s="67">
        <v>0.32100000000000001</v>
      </c>
    </row>
    <row r="23" spans="2:13" x14ac:dyDescent="0.35">
      <c r="B23" s="63" t="s">
        <v>39</v>
      </c>
      <c r="C23" s="87">
        <v>17.571015589999998</v>
      </c>
      <c r="D23" s="88">
        <v>34.228295438000011</v>
      </c>
      <c r="E23" s="89">
        <v>27.743900679999996</v>
      </c>
      <c r="F23" s="89">
        <v>24.600999999999999</v>
      </c>
      <c r="G23" s="90">
        <v>0.11899999999999999</v>
      </c>
      <c r="H23" s="90">
        <v>0.70799999999999996</v>
      </c>
      <c r="I23" s="88">
        <v>21.631</v>
      </c>
      <c r="J23" s="88">
        <v>22.616919999999997</v>
      </c>
      <c r="K23" s="89">
        <v>23.616546081226858</v>
      </c>
      <c r="L23" s="90">
        <v>-1.4E-2</v>
      </c>
      <c r="M23" s="90">
        <v>0.65100000000000002</v>
      </c>
    </row>
    <row r="24" spans="2:13" x14ac:dyDescent="0.35">
      <c r="B24" s="63" t="s">
        <v>40</v>
      </c>
      <c r="C24" s="87">
        <v>0.66164909999999999</v>
      </c>
      <c r="D24" s="88">
        <v>0.64990415000000001</v>
      </c>
      <c r="E24" s="89">
        <v>0.67426404000000006</v>
      </c>
      <c r="F24" s="89">
        <v>0.8</v>
      </c>
      <c r="G24" s="90">
        <v>6.5000000000000002E-2</v>
      </c>
      <c r="H24" s="90">
        <v>0.02</v>
      </c>
      <c r="I24" s="88">
        <v>0.82</v>
      </c>
      <c r="J24" s="88">
        <v>0.82499999999999996</v>
      </c>
      <c r="K24" s="89">
        <v>0.83</v>
      </c>
      <c r="L24" s="90">
        <v>1.2E-2</v>
      </c>
      <c r="M24" s="90">
        <v>2.3E-2</v>
      </c>
    </row>
    <row r="25" spans="2:13" x14ac:dyDescent="0.35">
      <c r="B25" s="63" t="s">
        <v>71</v>
      </c>
      <c r="C25" s="68">
        <v>1.038736E-2</v>
      </c>
      <c r="D25" s="69">
        <v>5.1618899999999997E-3</v>
      </c>
      <c r="E25" s="70">
        <v>9.6682499999999998E-3</v>
      </c>
      <c r="F25" s="70">
        <v>1.2E-2</v>
      </c>
      <c r="G25" s="71">
        <v>4.9000000000000002E-2</v>
      </c>
      <c r="H25" s="71">
        <v>0</v>
      </c>
      <c r="I25" s="69">
        <v>1.2999999999999999E-2</v>
      </c>
      <c r="J25" s="69">
        <v>1.4E-2</v>
      </c>
      <c r="K25" s="70">
        <v>1.4632896804609743E-2</v>
      </c>
      <c r="L25" s="71">
        <v>6.8000000000000005E-2</v>
      </c>
      <c r="M25" s="71">
        <v>0</v>
      </c>
    </row>
    <row r="26" spans="2:13" x14ac:dyDescent="0.35">
      <c r="B26" s="52" t="s">
        <v>41</v>
      </c>
      <c r="C26" s="59">
        <v>6.3875829999999995E-2</v>
      </c>
      <c r="D26" s="59">
        <v>0.17556341</v>
      </c>
      <c r="E26" s="59">
        <v>0.15648941</v>
      </c>
      <c r="F26" s="60">
        <v>0.13700000000000001</v>
      </c>
      <c r="G26" s="91">
        <v>0.28999999999999998</v>
      </c>
      <c r="H26" s="91">
        <v>4.0000000000000001E-3</v>
      </c>
      <c r="I26" s="59">
        <v>0.15</v>
      </c>
      <c r="J26" s="59">
        <v>0.157</v>
      </c>
      <c r="K26" s="59">
        <v>0.16409748559455212</v>
      </c>
      <c r="L26" s="91">
        <v>6.2E-2</v>
      </c>
      <c r="M26" s="92">
        <v>4.0000000000000001E-3</v>
      </c>
    </row>
    <row r="27" spans="2:13" x14ac:dyDescent="0.35">
      <c r="B27" s="76" t="s">
        <v>42</v>
      </c>
      <c r="C27" s="93">
        <v>27.013927880000001</v>
      </c>
      <c r="D27" s="93">
        <v>44.258579428000004</v>
      </c>
      <c r="E27" s="94">
        <v>38.116572769999991</v>
      </c>
      <c r="F27" s="94">
        <v>36.124719999999996</v>
      </c>
      <c r="G27" s="79">
        <v>0.10199999999999999</v>
      </c>
      <c r="H27" s="79">
        <v>1</v>
      </c>
      <c r="I27" s="93">
        <v>33.717999999999996</v>
      </c>
      <c r="J27" s="93">
        <v>35.272919999999999</v>
      </c>
      <c r="K27" s="94">
        <v>36.868276463626017</v>
      </c>
      <c r="L27" s="79">
        <v>7.0000000000000001E-3</v>
      </c>
      <c r="M27" s="80">
        <v>1</v>
      </c>
    </row>
    <row r="28" spans="2:13" x14ac:dyDescent="0.35">
      <c r="B28" s="95" t="s">
        <v>43</v>
      </c>
      <c r="C28" s="96">
        <v>3.9</v>
      </c>
      <c r="D28" s="96">
        <v>-9.1999999999999993</v>
      </c>
      <c r="E28" s="97">
        <v>0</v>
      </c>
      <c r="F28" s="97">
        <v>-2.6</v>
      </c>
      <c r="G28" s="98">
        <v>-1.8740000000000001</v>
      </c>
      <c r="H28" s="98"/>
      <c r="I28" s="96">
        <v>0</v>
      </c>
      <c r="J28" s="96">
        <v>0</v>
      </c>
      <c r="K28" s="97">
        <v>0</v>
      </c>
      <c r="L28" s="98">
        <v>-1</v>
      </c>
      <c r="M28" s="99"/>
    </row>
    <row r="72" spans="2:13" x14ac:dyDescent="0.35">
      <c r="B72" s="100"/>
      <c r="C72" s="101"/>
      <c r="D72" s="101"/>
      <c r="E72" s="102"/>
      <c r="F72" s="102"/>
      <c r="G72" s="102"/>
      <c r="H72" s="102"/>
      <c r="I72" s="102"/>
      <c r="J72" s="102"/>
      <c r="K72" s="103"/>
      <c r="L72" s="103"/>
      <c r="M72" s="103"/>
    </row>
    <row r="73" spans="2:13" x14ac:dyDescent="0.35"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5"/>
      <c r="M73" s="106"/>
    </row>
    <row r="74" spans="2:13" x14ac:dyDescent="0.35">
      <c r="B74" s="107"/>
      <c r="C74" s="108"/>
      <c r="D74" s="59"/>
      <c r="E74" s="59"/>
      <c r="F74" s="109"/>
      <c r="G74" s="109"/>
      <c r="H74" s="109"/>
      <c r="I74" s="59"/>
      <c r="J74" s="110"/>
      <c r="K74" s="105"/>
      <c r="L74" s="105"/>
      <c r="M74" s="105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D363-9334-4E7D-93BB-FCB0D966A1F6}">
  <dimension ref="B1:U13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10" t="s">
        <v>16</v>
      </c>
    </row>
    <row r="2" spans="2:21" x14ac:dyDescent="0.35">
      <c r="B2" s="203" t="s">
        <v>121</v>
      </c>
      <c r="C2" s="213"/>
      <c r="D2" s="21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2:21" x14ac:dyDescent="0.35">
      <c r="B3" s="111"/>
      <c r="C3" s="214" t="s">
        <v>45</v>
      </c>
      <c r="D3" s="215"/>
      <c r="E3" s="112" t="s">
        <v>46</v>
      </c>
      <c r="F3" s="216" t="s">
        <v>234</v>
      </c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113"/>
      <c r="T3" s="217" t="s">
        <v>47</v>
      </c>
      <c r="U3" s="219" t="s">
        <v>48</v>
      </c>
    </row>
    <row r="4" spans="2:21" ht="47.5" x14ac:dyDescent="0.35">
      <c r="B4" s="114"/>
      <c r="C4" s="115" t="s">
        <v>49</v>
      </c>
      <c r="D4" s="116" t="s">
        <v>50</v>
      </c>
      <c r="E4" s="210" t="s">
        <v>51</v>
      </c>
      <c r="F4" s="211"/>
      <c r="G4" s="212"/>
      <c r="H4" s="210" t="s">
        <v>52</v>
      </c>
      <c r="I4" s="211"/>
      <c r="J4" s="212"/>
      <c r="K4" s="210" t="s">
        <v>53</v>
      </c>
      <c r="L4" s="211"/>
      <c r="M4" s="211"/>
      <c r="N4" s="211"/>
      <c r="O4" s="211"/>
      <c r="P4" s="211"/>
      <c r="Q4" s="211"/>
      <c r="R4" s="211"/>
      <c r="S4" s="212"/>
      <c r="T4" s="218"/>
      <c r="U4" s="220"/>
    </row>
    <row r="5" spans="2:21" x14ac:dyDescent="0.35">
      <c r="B5" s="117"/>
      <c r="C5" s="118"/>
      <c r="D5" s="119"/>
      <c r="E5" s="210" t="s">
        <v>9</v>
      </c>
      <c r="F5" s="211"/>
      <c r="G5" s="212"/>
      <c r="H5" s="210" t="s">
        <v>10</v>
      </c>
      <c r="I5" s="211"/>
      <c r="J5" s="212"/>
      <c r="K5" s="210" t="s">
        <v>11</v>
      </c>
      <c r="L5" s="211"/>
      <c r="M5" s="212"/>
      <c r="N5" s="210" t="s">
        <v>12</v>
      </c>
      <c r="O5" s="211"/>
      <c r="P5" s="212"/>
      <c r="Q5" s="210" t="s">
        <v>13</v>
      </c>
      <c r="R5" s="211"/>
      <c r="S5" s="212"/>
      <c r="T5" s="120" t="s">
        <v>25</v>
      </c>
      <c r="U5" s="121"/>
    </row>
    <row r="6" spans="2:21" ht="20" x14ac:dyDescent="0.35">
      <c r="B6" s="122" t="s">
        <v>122</v>
      </c>
      <c r="C6" s="123"/>
      <c r="D6" s="124"/>
      <c r="E6" s="125" t="s">
        <v>55</v>
      </c>
      <c r="F6" s="126" t="s">
        <v>56</v>
      </c>
      <c r="G6" s="127" t="s">
        <v>57</v>
      </c>
      <c r="H6" s="125" t="s">
        <v>55</v>
      </c>
      <c r="I6" s="126" t="s">
        <v>56</v>
      </c>
      <c r="J6" s="127" t="s">
        <v>57</v>
      </c>
      <c r="K6" s="125" t="s">
        <v>55</v>
      </c>
      <c r="L6" s="126" t="s">
        <v>56</v>
      </c>
      <c r="M6" s="127" t="s">
        <v>57</v>
      </c>
      <c r="N6" s="125" t="s">
        <v>55</v>
      </c>
      <c r="O6" s="126" t="s">
        <v>56</v>
      </c>
      <c r="P6" s="127" t="s">
        <v>57</v>
      </c>
      <c r="Q6" s="125" t="s">
        <v>55</v>
      </c>
      <c r="R6" s="126" t="s">
        <v>56</v>
      </c>
      <c r="S6" s="127" t="s">
        <v>57</v>
      </c>
      <c r="T6" s="128" t="s">
        <v>58</v>
      </c>
      <c r="U6" s="129"/>
    </row>
    <row r="7" spans="2:21" x14ac:dyDescent="0.35">
      <c r="B7" s="130" t="s">
        <v>59</v>
      </c>
      <c r="C7" s="131">
        <v>19</v>
      </c>
      <c r="D7" s="132">
        <v>19</v>
      </c>
      <c r="E7" s="133">
        <v>19</v>
      </c>
      <c r="F7" s="134">
        <v>9.532</v>
      </c>
      <c r="G7" s="135">
        <v>0.50168421052631584</v>
      </c>
      <c r="H7" s="133">
        <v>19</v>
      </c>
      <c r="I7" s="134">
        <v>10.574999999999999</v>
      </c>
      <c r="J7" s="135">
        <v>0.55657894736842106</v>
      </c>
      <c r="K7" s="133">
        <v>19</v>
      </c>
      <c r="L7" s="134">
        <v>11.103999999999999</v>
      </c>
      <c r="M7" s="135">
        <v>0.58442105263157895</v>
      </c>
      <c r="N7" s="133">
        <v>19</v>
      </c>
      <c r="O7" s="134">
        <v>11.660000000000002</v>
      </c>
      <c r="P7" s="135">
        <v>0.61368421052631594</v>
      </c>
      <c r="Q7" s="133">
        <v>19</v>
      </c>
      <c r="R7" s="134">
        <v>12.243</v>
      </c>
      <c r="S7" s="134">
        <v>0.64436842105263159</v>
      </c>
      <c r="T7" s="136">
        <v>0</v>
      </c>
      <c r="U7" s="136">
        <v>1</v>
      </c>
    </row>
    <row r="8" spans="2:21" x14ac:dyDescent="0.35">
      <c r="B8" s="137" t="s">
        <v>60</v>
      </c>
      <c r="C8" s="138">
        <v>8</v>
      </c>
      <c r="D8" s="138">
        <v>8</v>
      </c>
      <c r="E8" s="139">
        <v>8</v>
      </c>
      <c r="F8" s="140">
        <v>1.9972382455033133</v>
      </c>
      <c r="G8" s="141">
        <v>0.24965478068791416</v>
      </c>
      <c r="H8" s="139">
        <v>8</v>
      </c>
      <c r="I8" s="140">
        <v>2.3611143955069465</v>
      </c>
      <c r="J8" s="141">
        <v>0.29513929943836831</v>
      </c>
      <c r="K8" s="139">
        <v>8</v>
      </c>
      <c r="L8" s="140">
        <v>2.4779759759759759</v>
      </c>
      <c r="M8" s="141">
        <v>0.30974699699699698</v>
      </c>
      <c r="N8" s="139">
        <v>8</v>
      </c>
      <c r="O8" s="140">
        <v>2.6018784629133158</v>
      </c>
      <c r="P8" s="141">
        <v>0.32523480786416448</v>
      </c>
      <c r="Q8" s="142">
        <v>8</v>
      </c>
      <c r="R8" s="140">
        <v>2.7301608647544473</v>
      </c>
      <c r="S8" s="140">
        <v>0.34127010809430591</v>
      </c>
      <c r="T8" s="143">
        <v>0</v>
      </c>
      <c r="U8" s="144">
        <v>0.42105263157894735</v>
      </c>
    </row>
    <row r="9" spans="2:21" x14ac:dyDescent="0.35">
      <c r="B9" s="137" t="s">
        <v>61</v>
      </c>
      <c r="C9" s="145">
        <v>7</v>
      </c>
      <c r="D9" s="145">
        <v>7</v>
      </c>
      <c r="E9" s="146">
        <v>7</v>
      </c>
      <c r="F9" s="147">
        <v>3.1111597770064163</v>
      </c>
      <c r="G9" s="148">
        <v>0.44445139671520234</v>
      </c>
      <c r="H9" s="146">
        <v>7</v>
      </c>
      <c r="I9" s="147">
        <v>3.3916272539166421</v>
      </c>
      <c r="J9" s="148">
        <v>0.48451817913094886</v>
      </c>
      <c r="K9" s="146">
        <v>7</v>
      </c>
      <c r="L9" s="147">
        <v>3.5616996996996995</v>
      </c>
      <c r="M9" s="148">
        <v>0.50881424281424281</v>
      </c>
      <c r="N9" s="146">
        <v>7</v>
      </c>
      <c r="O9" s="147">
        <v>3.7407864164432532</v>
      </c>
      <c r="P9" s="148">
        <v>0.53439805949189334</v>
      </c>
      <c r="Q9" s="149">
        <v>7</v>
      </c>
      <c r="R9" s="147">
        <v>3.9285139160779639</v>
      </c>
      <c r="S9" s="147">
        <v>0.56121627372542338</v>
      </c>
      <c r="T9" s="150">
        <v>0</v>
      </c>
      <c r="U9" s="151">
        <v>0.36842105263157893</v>
      </c>
    </row>
    <row r="10" spans="2:21" x14ac:dyDescent="0.35">
      <c r="B10" s="137" t="s">
        <v>62</v>
      </c>
      <c r="C10" s="145">
        <v>3</v>
      </c>
      <c r="D10" s="145">
        <v>3</v>
      </c>
      <c r="E10" s="146">
        <v>3</v>
      </c>
      <c r="F10" s="147">
        <v>2.8755418112969391</v>
      </c>
      <c r="G10" s="148">
        <v>0.9585139370989797</v>
      </c>
      <c r="H10" s="146">
        <v>3</v>
      </c>
      <c r="I10" s="147">
        <v>3.1478052024830032</v>
      </c>
      <c r="J10" s="148">
        <v>1.0492684008276678</v>
      </c>
      <c r="K10" s="146">
        <v>3</v>
      </c>
      <c r="L10" s="147">
        <v>3.3063993993993996</v>
      </c>
      <c r="M10" s="148">
        <v>1.1021331331331332</v>
      </c>
      <c r="N10" s="146">
        <v>3</v>
      </c>
      <c r="O10" s="147">
        <v>3.4709079535299376</v>
      </c>
      <c r="P10" s="148">
        <v>1.1569693178433125</v>
      </c>
      <c r="Q10" s="149">
        <v>3</v>
      </c>
      <c r="R10" s="147">
        <v>3.6450773682866626</v>
      </c>
      <c r="S10" s="147">
        <v>1.2150257894288876</v>
      </c>
      <c r="T10" s="150">
        <v>0</v>
      </c>
      <c r="U10" s="151">
        <v>0.15789473684210525</v>
      </c>
    </row>
    <row r="11" spans="2:21" x14ac:dyDescent="0.35">
      <c r="B11" s="137" t="s">
        <v>63</v>
      </c>
      <c r="C11" s="152">
        <v>1</v>
      </c>
      <c r="D11" s="152">
        <v>1</v>
      </c>
      <c r="E11" s="153">
        <v>1</v>
      </c>
      <c r="F11" s="154">
        <v>1.5480601661933313</v>
      </c>
      <c r="G11" s="155">
        <v>1.5480601661933313</v>
      </c>
      <c r="H11" s="153">
        <v>1</v>
      </c>
      <c r="I11" s="154">
        <v>1.6744531480934082</v>
      </c>
      <c r="J11" s="155">
        <v>1.6744531480934082</v>
      </c>
      <c r="K11" s="153">
        <v>1</v>
      </c>
      <c r="L11" s="154">
        <v>1.7579249249249249</v>
      </c>
      <c r="M11" s="155">
        <v>1.7579249249249249</v>
      </c>
      <c r="N11" s="153">
        <v>1</v>
      </c>
      <c r="O11" s="154">
        <v>1.8464271671134944</v>
      </c>
      <c r="P11" s="155">
        <v>1.8464271671134944</v>
      </c>
      <c r="Q11" s="156">
        <v>1</v>
      </c>
      <c r="R11" s="154">
        <v>1.9392478508809261</v>
      </c>
      <c r="S11" s="154">
        <v>1.9392478508809261</v>
      </c>
      <c r="T11" s="157">
        <v>0</v>
      </c>
      <c r="U11" s="158">
        <v>5.2631578947368418E-2</v>
      </c>
    </row>
    <row r="12" spans="2:21" x14ac:dyDescent="0.35">
      <c r="B12" s="182" t="s">
        <v>143</v>
      </c>
      <c r="C12" s="159"/>
      <c r="D12" s="159"/>
      <c r="E12" s="159"/>
      <c r="F12" s="159"/>
      <c r="G12" s="159"/>
      <c r="H12" s="159"/>
      <c r="I12" s="160"/>
      <c r="J12" s="160"/>
      <c r="K12" s="159"/>
      <c r="L12" s="160"/>
      <c r="M12" s="160"/>
      <c r="N12" s="159"/>
      <c r="O12" s="160"/>
      <c r="P12" s="160"/>
      <c r="Q12" s="159"/>
      <c r="R12" s="160"/>
      <c r="S12" s="160"/>
      <c r="T12" s="161"/>
      <c r="U12" s="161"/>
    </row>
    <row r="13" spans="2:21" x14ac:dyDescent="0.35"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D47E18-E9B0-4616-BC46-F09320D657CC}"/>
</file>

<file path=customXml/itemProps2.xml><?xml version="1.0" encoding="utf-8"?>
<ds:datastoreItem xmlns:ds="http://schemas.openxmlformats.org/officeDocument/2006/customXml" ds:itemID="{652ACFE9-F0F9-4655-9BD8-1E5290188127}"/>
</file>

<file path=customXml/itemProps3.xml><?xml version="1.0" encoding="utf-8"?>
<ds:datastoreItem xmlns:ds="http://schemas.openxmlformats.org/officeDocument/2006/customXml" ds:itemID="{14753802-ABEE-4022-8F1A-616D3C0A73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BSAPerfom</vt:lpstr>
      <vt:lpstr>BSAFinancial</vt:lpstr>
      <vt:lpstr>BSAPersonnel</vt:lpstr>
      <vt:lpstr>HeritagePerfom</vt:lpstr>
      <vt:lpstr>HeritageFinancial</vt:lpstr>
      <vt:lpstr>HeritagePersonnel</vt:lpstr>
      <vt:lpstr>LibrariesPerfom</vt:lpstr>
      <vt:lpstr>LibrariesFinancial</vt:lpstr>
      <vt:lpstr>LibrariesPersonnel</vt:lpstr>
      <vt:lpstr>NACPerfom</vt:lpstr>
      <vt:lpstr>NACFinancial</vt:lpstr>
      <vt:lpstr>NACPersonnel</vt:lpstr>
      <vt:lpstr>NFVFPerfom</vt:lpstr>
      <vt:lpstr>NFVFFinancial</vt:lpstr>
      <vt:lpstr>NFVFPersonnel</vt:lpstr>
      <vt:lpstr>NHCPerfom</vt:lpstr>
      <vt:lpstr>NHCFinancial</vt:lpstr>
      <vt:lpstr>NHCPersonnel</vt:lpstr>
      <vt:lpstr>PANSALBPerfom</vt:lpstr>
      <vt:lpstr>PANSALBFinancial</vt:lpstr>
      <vt:lpstr>PANSALBPersonnel</vt:lpstr>
      <vt:lpstr>PerformingArts Perfom</vt:lpstr>
      <vt:lpstr>PerformingArts Financial</vt:lpstr>
      <vt:lpstr>PerformingArts Personnel</vt:lpstr>
      <vt:lpstr>SAHRAPerfom</vt:lpstr>
      <vt:lpstr>SAHRAFinancial</vt:lpstr>
      <vt:lpstr>SAHRAPersonnel</vt:lpstr>
      <vt:lpstr>SAIDSPerfom</vt:lpstr>
      <vt:lpstr>SAIDSFinancial</vt:lpstr>
      <vt:lpstr>SAIDSPersonnel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2025-02-16T16:07:44Z</dcterms:created>
  <dcterms:modified xsi:type="dcterms:W3CDTF">2025-02-18T09:20:14Z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